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6" windowWidth="16608" windowHeight="7236" activeTab="1"/>
  </bookViews>
  <sheets>
    <sheet name="6 aisles" sheetId="2" r:id="rId1"/>
    <sheet name="3 aisles" sheetId="4" r:id="rId2"/>
  </sheets>
  <calcPr calcId="145621"/>
</workbook>
</file>

<file path=xl/calcChain.xml><?xml version="1.0" encoding="utf-8"?>
<calcChain xmlns="http://schemas.openxmlformats.org/spreadsheetml/2006/main">
  <c r="C14" i="2" l="1"/>
  <c r="C14" i="4"/>
</calcChain>
</file>

<file path=xl/sharedStrings.xml><?xml version="1.0" encoding="utf-8"?>
<sst xmlns="http://schemas.openxmlformats.org/spreadsheetml/2006/main" count="32" uniqueCount="19">
  <si>
    <t>Summary of costs, terms and conditions</t>
  </si>
  <si>
    <t>Price</t>
  </si>
  <si>
    <t>TOTAL</t>
  </si>
  <si>
    <t>Warehouse lighting (only in the picking tunnels)</t>
  </si>
  <si>
    <t>Approx. Truck quantity for total material transportation</t>
  </si>
  <si>
    <t>PS:</t>
  </si>
  <si>
    <t>If the trucks are coming from different countries please split the truck quantities accordingly</t>
  </si>
  <si>
    <t>Self Supporting Rack System, channel storage with 16.916 pallet locations                                                                                                         incl. 266 static picking and buffer locations                                                                               incl. 6 dynamic picking locations                                                                                                       incl. installation</t>
  </si>
  <si>
    <t>Steel mezzanines in HBW (both sides)                                                                                     incl. steel mezzanine in production building                                                                       incl. 3 pcs. stair cases for access                                                                                           incl. installation</t>
  </si>
  <si>
    <t>3 pcs. AS/RS cranes                                                                                                               incl. shuttle system                                                                                                                   incl. installation                                                                                                                        incl. PLC and putting into operation</t>
  </si>
  <si>
    <t>1 pcs. automated stretch wrapping machine                                                                   incl. installation                                                                                                                                 incl. PLC and putting into operation</t>
  </si>
  <si>
    <t>1 pcs. visualization system                                                                                                         incl. 1 PC, Monitor etc.</t>
  </si>
  <si>
    <t>IT system based on SAP - EWM solution                                                                                         incl. installation putting into operation</t>
  </si>
  <si>
    <t>General system engineering costs project and site management                                         incl. documentation and training on site</t>
  </si>
  <si>
    <t>Complete pallet conveyor system                                                                                       incl. 15 gravity lines with 24 pallets for shipping buffer                                                       incl. installation                                                                                                                       incl. PLC and putting into operation</t>
  </si>
  <si>
    <t xml:space="preserve"> 4 pcs. fire and roller doors                                                                                                   incl. installation                                                                                                                      incl. PLC and putting into operation</t>
  </si>
  <si>
    <t>Self Supporting Rack System, channel storage with 32.452 pallet locations                                                                                                         incl. 668 static picking and buffer locations                                                                               incl. 12 dynamic picking locations                                                                                                       incl. installation</t>
  </si>
  <si>
    <t>6 pcs. AS/RS cranes                                                                                                               incl. shuttle system                                                                                                                   incl. installation                                                                                                                        incl. PLC and putting into operation</t>
  </si>
  <si>
    <t>Complete pallet conveyor system                                                                                       incl. 33 gravity lines with 24 pallets for shipping buffer                                                       incl. installation                                                                                                                       incl. PLC and putting into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</si>
</sst>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[$€-407]"/>
    <numFmt numFmtId="165" formatCode="#,##0_ ;\-#,##0\ "/>
  </numFmts>
  <fonts count="6" x14ac:knownFonts="1"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/>
    <xf numFmtId="164" fontId="0" fillId="0" borderId="0" xfId="0" applyNumberFormat="1"/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164" fontId="0" fillId="0" borderId="4" xfId="0" applyNumberFormat="1" applyBorder="1" applyAlignment="1">
      <alignment vertical="center"/>
    </xf>
    <xf numFmtId="164" fontId="0" fillId="0" borderId="5" xfId="0" applyNumberForma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/>
    <xf numFmtId="165" fontId="0" fillId="0" borderId="1" xfId="0" applyNumberFormat="1" applyBorder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0" fillId="0" borderId="8" xfId="0" applyBorder="1" applyAlignment="1">
      <alignment horizontal="center" vertical="center" wrapText="1"/>
    </xf>
    <xf numFmtId="164" fontId="0" fillId="0" borderId="5" xfId="0" applyNumberFormat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164" fontId="0" fillId="0" borderId="6" xfId="0" applyNumberForma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opLeftCell="A7" workbookViewId="0">
      <selection activeCell="F15" sqref="F15"/>
    </sheetView>
  </sheetViews>
  <sheetFormatPr defaultRowHeight="14.4" x14ac:dyDescent="0.3"/>
  <cols>
    <col min="1" max="1" width="8.88671875" style="14"/>
    <col min="2" max="2" width="68.33203125" style="14" bestFit="1" customWidth="1"/>
    <col min="3" max="3" width="15.5546875" style="14" customWidth="1"/>
    <col min="4" max="16384" width="8.88671875" style="14"/>
  </cols>
  <sheetData>
    <row r="1" spans="1:3" ht="18.600000000000001" customHeight="1" thickBot="1" x14ac:dyDescent="0.45">
      <c r="A1" s="23" t="s">
        <v>0</v>
      </c>
      <c r="B1" s="24"/>
      <c r="C1" s="2" t="s">
        <v>1</v>
      </c>
    </row>
    <row r="2" spans="1:3" ht="15" thickBot="1" x14ac:dyDescent="0.35"/>
    <row r="3" spans="1:3" ht="57.6" x14ac:dyDescent="0.3">
      <c r="A3" s="3">
        <v>1</v>
      </c>
      <c r="B3" s="7" t="s">
        <v>16</v>
      </c>
      <c r="C3" s="10">
        <v>0</v>
      </c>
    </row>
    <row r="4" spans="1:3" ht="57.6" x14ac:dyDescent="0.3">
      <c r="A4" s="4">
        <v>2</v>
      </c>
      <c r="B4" s="8" t="s">
        <v>8</v>
      </c>
      <c r="C4" s="11">
        <v>0</v>
      </c>
    </row>
    <row r="5" spans="1:3" ht="57.6" x14ac:dyDescent="0.3">
      <c r="A5" s="4">
        <v>3</v>
      </c>
      <c r="B5" s="9" t="s">
        <v>17</v>
      </c>
      <c r="C5" s="11">
        <v>0</v>
      </c>
    </row>
    <row r="6" spans="1:3" ht="57.6" x14ac:dyDescent="0.3">
      <c r="A6" s="4">
        <v>4</v>
      </c>
      <c r="B6" s="8" t="s">
        <v>18</v>
      </c>
      <c r="C6" s="11">
        <v>0</v>
      </c>
    </row>
    <row r="7" spans="1:3" s="1" customFormat="1" ht="43.2" x14ac:dyDescent="0.3">
      <c r="A7" s="18">
        <v>5</v>
      </c>
      <c r="B7" s="8" t="s">
        <v>15</v>
      </c>
      <c r="C7" s="19">
        <v>0</v>
      </c>
    </row>
    <row r="8" spans="1:3" s="1" customFormat="1" ht="43.2" x14ac:dyDescent="0.3">
      <c r="A8" s="18">
        <v>6</v>
      </c>
      <c r="B8" s="8" t="s">
        <v>10</v>
      </c>
      <c r="C8" s="19">
        <v>0</v>
      </c>
    </row>
    <row r="9" spans="1:3" s="1" customFormat="1" ht="28.8" customHeight="1" x14ac:dyDescent="0.3">
      <c r="A9" s="18">
        <v>7</v>
      </c>
      <c r="B9" s="9" t="s">
        <v>11</v>
      </c>
      <c r="C9" s="19">
        <v>0</v>
      </c>
    </row>
    <row r="10" spans="1:3" s="1" customFormat="1" ht="28.8" customHeight="1" x14ac:dyDescent="0.3">
      <c r="A10" s="18">
        <v>8</v>
      </c>
      <c r="B10" s="9" t="s">
        <v>12</v>
      </c>
      <c r="C10" s="19">
        <v>0</v>
      </c>
    </row>
    <row r="11" spans="1:3" s="1" customFormat="1" ht="28.8" x14ac:dyDescent="0.3">
      <c r="A11" s="18">
        <v>9</v>
      </c>
      <c r="B11" s="9" t="s">
        <v>13</v>
      </c>
      <c r="C11" s="19">
        <v>0</v>
      </c>
    </row>
    <row r="12" spans="1:3" s="1" customFormat="1" ht="28.8" customHeight="1" thickBot="1" x14ac:dyDescent="0.35">
      <c r="A12" s="20">
        <v>10</v>
      </c>
      <c r="B12" s="21" t="s">
        <v>3</v>
      </c>
      <c r="C12" s="22">
        <v>0</v>
      </c>
    </row>
    <row r="13" spans="1:3" ht="15" thickBot="1" x14ac:dyDescent="0.35">
      <c r="C13" s="6"/>
    </row>
    <row r="14" spans="1:3" ht="28.8" customHeight="1" thickBot="1" x14ac:dyDescent="0.35">
      <c r="B14" s="12" t="s">
        <v>2</v>
      </c>
      <c r="C14" s="13">
        <f>SUM(C3:C13)</f>
        <v>0</v>
      </c>
    </row>
    <row r="15" spans="1:3" ht="15" thickBot="1" x14ac:dyDescent="0.35"/>
    <row r="16" spans="1:3" ht="15" thickBot="1" x14ac:dyDescent="0.35">
      <c r="B16" s="5" t="s">
        <v>4</v>
      </c>
      <c r="C16" s="15">
        <v>0</v>
      </c>
    </row>
    <row r="18" spans="1:2" x14ac:dyDescent="0.3">
      <c r="A18" s="16" t="s">
        <v>5</v>
      </c>
      <c r="B18" s="17" t="s">
        <v>6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topLeftCell="A4" workbookViewId="0">
      <selection activeCell="B5" sqref="B5"/>
    </sheetView>
  </sheetViews>
  <sheetFormatPr defaultRowHeight="14.4" x14ac:dyDescent="0.3"/>
  <cols>
    <col min="2" max="2" width="68.33203125" bestFit="1" customWidth="1"/>
    <col min="3" max="3" width="15.5546875" customWidth="1"/>
  </cols>
  <sheetData>
    <row r="1" spans="1:3" ht="18.600000000000001" customHeight="1" thickBot="1" x14ac:dyDescent="0.45">
      <c r="A1" s="23" t="s">
        <v>0</v>
      </c>
      <c r="B1" s="24"/>
      <c r="C1" s="2" t="s">
        <v>1</v>
      </c>
    </row>
    <row r="2" spans="1:3" ht="15" thickBot="1" x14ac:dyDescent="0.35"/>
    <row r="3" spans="1:3" ht="57.6" x14ac:dyDescent="0.3">
      <c r="A3" s="3">
        <v>1</v>
      </c>
      <c r="B3" s="7" t="s">
        <v>7</v>
      </c>
      <c r="C3" s="10">
        <v>0</v>
      </c>
    </row>
    <row r="4" spans="1:3" ht="57.6" x14ac:dyDescent="0.3">
      <c r="A4" s="4">
        <v>2</v>
      </c>
      <c r="B4" s="8" t="s">
        <v>8</v>
      </c>
      <c r="C4" s="11">
        <v>0</v>
      </c>
    </row>
    <row r="5" spans="1:3" ht="57.6" x14ac:dyDescent="0.3">
      <c r="A5" s="4">
        <v>3</v>
      </c>
      <c r="B5" s="9" t="s">
        <v>9</v>
      </c>
      <c r="C5" s="11">
        <v>0</v>
      </c>
    </row>
    <row r="6" spans="1:3" ht="57.6" x14ac:dyDescent="0.3">
      <c r="A6" s="4">
        <v>4</v>
      </c>
      <c r="B6" s="8" t="s">
        <v>14</v>
      </c>
      <c r="C6" s="11">
        <v>0</v>
      </c>
    </row>
    <row r="7" spans="1:3" s="1" customFormat="1" ht="43.2" x14ac:dyDescent="0.3">
      <c r="A7" s="18">
        <v>5</v>
      </c>
      <c r="B7" s="8" t="s">
        <v>15</v>
      </c>
      <c r="C7" s="19">
        <v>0</v>
      </c>
    </row>
    <row r="8" spans="1:3" s="1" customFormat="1" ht="43.2" x14ac:dyDescent="0.3">
      <c r="A8" s="18">
        <v>6</v>
      </c>
      <c r="B8" s="8" t="s">
        <v>10</v>
      </c>
      <c r="C8" s="19">
        <v>0</v>
      </c>
    </row>
    <row r="9" spans="1:3" s="1" customFormat="1" ht="28.8" customHeight="1" x14ac:dyDescent="0.3">
      <c r="A9" s="18">
        <v>7</v>
      </c>
      <c r="B9" s="9" t="s">
        <v>11</v>
      </c>
      <c r="C9" s="19">
        <v>0</v>
      </c>
    </row>
    <row r="10" spans="1:3" s="1" customFormat="1" ht="28.8" customHeight="1" x14ac:dyDescent="0.3">
      <c r="A10" s="18">
        <v>8</v>
      </c>
      <c r="B10" s="9" t="s">
        <v>12</v>
      </c>
      <c r="C10" s="19">
        <v>0</v>
      </c>
    </row>
    <row r="11" spans="1:3" s="1" customFormat="1" ht="28.8" x14ac:dyDescent="0.3">
      <c r="A11" s="18">
        <v>9</v>
      </c>
      <c r="B11" s="9" t="s">
        <v>13</v>
      </c>
      <c r="C11" s="19">
        <v>0</v>
      </c>
    </row>
    <row r="12" spans="1:3" s="1" customFormat="1" ht="28.8" customHeight="1" thickBot="1" x14ac:dyDescent="0.35">
      <c r="A12" s="20">
        <v>10</v>
      </c>
      <c r="B12" s="21" t="s">
        <v>3</v>
      </c>
      <c r="C12" s="22">
        <v>0</v>
      </c>
    </row>
    <row r="13" spans="1:3" ht="15" thickBot="1" x14ac:dyDescent="0.35">
      <c r="C13" s="6"/>
    </row>
    <row r="14" spans="1:3" ht="28.8" customHeight="1" thickBot="1" x14ac:dyDescent="0.35">
      <c r="B14" s="12" t="s">
        <v>2</v>
      </c>
      <c r="C14" s="13">
        <f>SUM(C3:C13)</f>
        <v>0</v>
      </c>
    </row>
    <row r="15" spans="1:3" ht="15" thickBot="1" x14ac:dyDescent="0.35"/>
    <row r="16" spans="1:3" s="14" customFormat="1" ht="15" thickBot="1" x14ac:dyDescent="0.35">
      <c r="B16" s="5" t="s">
        <v>4</v>
      </c>
      <c r="C16" s="15">
        <v>0</v>
      </c>
    </row>
    <row r="17" spans="1:2" s="14" customFormat="1" x14ac:dyDescent="0.3"/>
    <row r="18" spans="1:2" s="14" customFormat="1" x14ac:dyDescent="0.3">
      <c r="A18" s="16" t="s">
        <v>5</v>
      </c>
      <c r="B18" s="17" t="s">
        <v>6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6 aisles</vt:lpstr>
      <vt:lpstr>3 aisles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Bozan</dc:creator>
  <cp:lastModifiedBy>Hasan Bozan</cp:lastModifiedBy>
  <dcterms:created xsi:type="dcterms:W3CDTF">2012-10-31T10:07:09Z</dcterms:created>
  <dcterms:modified xsi:type="dcterms:W3CDTF">2012-11-01T15:17:06Z</dcterms:modified>
</cp:coreProperties>
</file>