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004_KONYA\KGTU\70_IHALE\10_CEPHE_ISLERI\07_ZEYILNAME_3\"/>
    </mc:Choice>
  </mc:AlternateContent>
  <bookViews>
    <workbookView xWindow="0" yWindow="0" windowWidth="11400" windowHeight="6225" tabRatio="599"/>
  </bookViews>
  <sheets>
    <sheet name="Keşif Özeti" sheetId="5" r:id="rId1"/>
  </sheets>
  <definedNames>
    <definedName name="_xlnm.Print_Area" localSheetId="0">'Keşif Özeti'!$A$1:$H$75</definedName>
  </definedNames>
  <calcPr calcId="152511"/>
</workbook>
</file>

<file path=xl/calcChain.xml><?xml version="1.0" encoding="utf-8"?>
<calcChain xmlns="http://schemas.openxmlformats.org/spreadsheetml/2006/main">
  <c r="G26" i="5" l="1"/>
  <c r="H26" i="5" s="1"/>
  <c r="G25" i="5"/>
  <c r="H25" i="5" s="1"/>
  <c r="G36" i="5"/>
  <c r="H36" i="5" s="1"/>
  <c r="H35" i="5"/>
  <c r="G35" i="5"/>
  <c r="G34" i="5"/>
  <c r="H34" i="5" s="1"/>
  <c r="H33" i="5"/>
  <c r="G33" i="5"/>
  <c r="H19" i="5" l="1"/>
  <c r="G19" i="5"/>
  <c r="G18" i="5"/>
  <c r="H17" i="5"/>
  <c r="G17" i="5"/>
  <c r="H18" i="5" l="1"/>
  <c r="G74" i="5"/>
  <c r="H74" i="5" s="1"/>
  <c r="D26" i="5" l="1"/>
  <c r="G12" i="5" l="1"/>
  <c r="H12" i="5" s="1"/>
  <c r="G30" i="5"/>
  <c r="H30" i="5" s="1"/>
  <c r="G29" i="5" l="1"/>
  <c r="H29" i="5" s="1"/>
  <c r="G22" i="5" l="1"/>
  <c r="H22" i="5" s="1"/>
  <c r="G21" i="5"/>
  <c r="H21" i="5" s="1"/>
  <c r="G48" i="5"/>
  <c r="H48" i="5" s="1"/>
  <c r="G49" i="5"/>
  <c r="H49" i="5" s="1"/>
  <c r="G50" i="5"/>
  <c r="H50" i="5" s="1"/>
  <c r="G51" i="5"/>
  <c r="H51" i="5" s="1"/>
  <c r="G52" i="5"/>
  <c r="H52" i="5" s="1"/>
  <c r="G53" i="5"/>
  <c r="H53" i="5" s="1"/>
  <c r="G54" i="5"/>
  <c r="H54" i="5" s="1"/>
  <c r="G55" i="5"/>
  <c r="H55" i="5" s="1"/>
  <c r="G56" i="5"/>
  <c r="H56" i="5" s="1"/>
  <c r="G57" i="5"/>
  <c r="H57" i="5" s="1"/>
  <c r="G58" i="5"/>
  <c r="H58" i="5" s="1"/>
  <c r="G59" i="5"/>
  <c r="H59" i="5" s="1"/>
  <c r="G60" i="5"/>
  <c r="H60" i="5" s="1"/>
  <c r="G61" i="5"/>
  <c r="H61" i="5" s="1"/>
  <c r="G62" i="5"/>
  <c r="H62" i="5" s="1"/>
  <c r="G63" i="5"/>
  <c r="H63" i="5" s="1"/>
  <c r="G64" i="5"/>
  <c r="H64" i="5" s="1"/>
  <c r="G65" i="5"/>
  <c r="H65" i="5" s="1"/>
  <c r="G66" i="5"/>
  <c r="H66" i="5" s="1"/>
  <c r="G67" i="5"/>
  <c r="H67" i="5" s="1"/>
  <c r="G68" i="5"/>
  <c r="H68" i="5" s="1"/>
  <c r="G69" i="5"/>
  <c r="H69" i="5" s="1"/>
  <c r="G70" i="5"/>
  <c r="H70" i="5" s="1"/>
  <c r="G71" i="5"/>
  <c r="H71" i="5" s="1"/>
  <c r="G72" i="5"/>
  <c r="H72" i="5" s="1"/>
  <c r="G73" i="5"/>
  <c r="H73" i="5" s="1"/>
  <c r="G47" i="5"/>
  <c r="H47" i="5" s="1"/>
  <c r="G46" i="5"/>
  <c r="H46" i="5" s="1"/>
  <c r="G45" i="5"/>
  <c r="H45" i="5" s="1"/>
  <c r="G44" i="5"/>
  <c r="H44" i="5" s="1"/>
  <c r="G43" i="5"/>
  <c r="H43" i="5" s="1"/>
  <c r="G42" i="5"/>
  <c r="H42" i="5" s="1"/>
  <c r="G41" i="5"/>
  <c r="H41" i="5" s="1"/>
  <c r="G40" i="5"/>
  <c r="H40" i="5" s="1"/>
  <c r="G39" i="5"/>
  <c r="H39" i="5" s="1"/>
  <c r="G38" i="5"/>
  <c r="H38" i="5" s="1"/>
  <c r="G37" i="5"/>
  <c r="H37" i="5" s="1"/>
  <c r="G16" i="5" l="1"/>
  <c r="H16" i="5" s="1"/>
  <c r="G6" i="5"/>
  <c r="H6" i="5" s="1"/>
  <c r="G7" i="5"/>
  <c r="H7" i="5" s="1"/>
  <c r="G8" i="5"/>
  <c r="H8" i="5" s="1"/>
  <c r="G9" i="5"/>
  <c r="H9" i="5" s="1"/>
  <c r="G10" i="5"/>
  <c r="H10" i="5" s="1"/>
  <c r="G11" i="5"/>
  <c r="H11" i="5" s="1"/>
  <c r="G13" i="5"/>
  <c r="H13" i="5" s="1"/>
  <c r="G14" i="5"/>
  <c r="H14" i="5" s="1"/>
  <c r="G15" i="5"/>
  <c r="H15" i="5" s="1"/>
  <c r="G5" i="5"/>
  <c r="H5" i="5" s="1"/>
</calcChain>
</file>

<file path=xl/sharedStrings.xml><?xml version="1.0" encoding="utf-8"?>
<sst xmlns="http://schemas.openxmlformats.org/spreadsheetml/2006/main" count="217" uniqueCount="156">
  <si>
    <t>M²</t>
  </si>
  <si>
    <t>POZ</t>
  </si>
  <si>
    <t>POZ İSMİ</t>
  </si>
  <si>
    <t>METRAJ</t>
  </si>
  <si>
    <t>TOPLAM MALİYET</t>
  </si>
  <si>
    <t>BİRİM</t>
  </si>
  <si>
    <t>CEPHE İŞLERİ</t>
  </si>
  <si>
    <t>ÖBF-3.501.001</t>
  </si>
  <si>
    <t>ÖBF-3.501.002</t>
  </si>
  <si>
    <t>ÖBF-3.501.003</t>
  </si>
  <si>
    <t>ÖBF-3.501.004</t>
  </si>
  <si>
    <t>ÖBF-3.501.005</t>
  </si>
  <si>
    <t>ÖBF-3.501.006</t>
  </si>
  <si>
    <t>Ö.B.F.3.500</t>
  </si>
  <si>
    <t>Ö.B.F.-3.501</t>
  </si>
  <si>
    <t>ÖBF-3.501.007</t>
  </si>
  <si>
    <t>KASETSİZ SİLİKON GİYDİRME CEPHE SİSTEMİ</t>
  </si>
  <si>
    <t>KONYA GIDA VE TARIM ÜNİVERSİTESİ
YENİ KAMPÜS BİNALARI I. ETAP İNŞAAT İŞLERİ 
TARIM VE DOĞA FAKÜLTESİ
MİMARİ İŞLER KEŞİF CETVELİ</t>
  </si>
  <si>
    <t>MALZEME BİRİM FİYATI</t>
  </si>
  <si>
    <t>İŞÇİLİK
 BİRİM FİYATI</t>
  </si>
  <si>
    <t>TOPLAM 
BİRİM FİYAT</t>
  </si>
  <si>
    <t>ÖBF-3.501.008</t>
  </si>
  <si>
    <t>ÖBF-3.501.009</t>
  </si>
  <si>
    <t>ÖBF-3.501.010</t>
  </si>
  <si>
    <t>Düz Cephe-Tam Silikon Sabit Kanat-6 MM EXTRA CLEAR (Temperli Cam)+16 MM HAVA BOŞLUĞU+ (4+0,76+4) CLEAR (Lamine Cam)</t>
  </si>
  <si>
    <t>Düz Cephe-Tam Silikon Sabit Kanat- 6 MM SPANDREL (Temperli Cam)+16 MM HAVA BOŞLUĞU+6 MM(TEMPERLİ EMAYE BOYALI CAM RAL:7031)</t>
  </si>
  <si>
    <t>Düz Cephe-Tam Silikon Açılır Kanat-6 MM EXTRA CLEAR (Temperli Cam)+16 MM HAVA BOŞLUĞU+ (4+0,76+4) CLEAR (Lamine Cam)</t>
  </si>
  <si>
    <t>Kırık Kırık Cephe- Tam Silikon Sabit Kanat-6 MM EXTRA CLEAR (Temperli Cam)+16 MM HAVA BOŞLUĞU+ (4+0,76+4) CLEAR (Lamine Cam)</t>
  </si>
  <si>
    <t>Kırık Kırık Cephe- Tam Silikon Sabit Kanat-6 MM SPANDREL (Temperli Cam)+16 MM HAVA BOŞLUĞU+6 MM(TEMPERLİ EMAYE BOYALI CAM RAL:7031)</t>
  </si>
  <si>
    <t>Kırık Kırık Cephe- Tam Silikon Açılır Kanat-6 MM EXTRA CLEAR (Temperli Cam)+16 MM HAVA BOŞLUĞU+ (4+0,76+4) CLEAR (Lamine Cam)</t>
  </si>
  <si>
    <t>Bombeli Cephe- Tam Silikon Sabit Kanat-6 MM EXTRA CLEAR (Temperli Cam)+16 MM HAVA BOŞLUĞU+ (6+1,52+6) CLEAR (Lamine Cam)</t>
  </si>
  <si>
    <t>Bombeli Cephe- Tam Silikon Sabit Kanat-6 MM SPANDREL (Temperli Cam)+16 MM HAVA BOŞLUĞU+6 MM(TEMPERLİ EMAYE BOYALI CAM RAL:7031)</t>
  </si>
  <si>
    <t>Bombeli Cephe- Tam Silikon Açılır Kanat-6 MM EXTRA CLEAR (Temperli Cam)+16 MM HAVA BOŞLUĞU+ (6+1,52+6) CLEAR (Lamine Cam)</t>
  </si>
  <si>
    <t>Giydirme Cephe Menfezleri</t>
  </si>
  <si>
    <t>Giydirme Bombeli Cephe Menfezleri</t>
  </si>
  <si>
    <t>ÖBF-3.501.011</t>
  </si>
  <si>
    <t>Ö.B.F.3.1100</t>
  </si>
  <si>
    <t>ALÜMİNYUM DOĞRAMA</t>
  </si>
  <si>
    <t>Ö.B.F.-3.1105</t>
  </si>
  <si>
    <t>ÖBF-3.1105.001</t>
  </si>
  <si>
    <t>AL001-812/295</t>
  </si>
  <si>
    <t>ÖBF-3.1105.002</t>
  </si>
  <si>
    <t>AL002-840/300</t>
  </si>
  <si>
    <t>ÖBF-3.1105.003</t>
  </si>
  <si>
    <t>AL003-600/300</t>
  </si>
  <si>
    <t>ÖBF-3.1105.004</t>
  </si>
  <si>
    <t>AL004-1476/247.5</t>
  </si>
  <si>
    <t>ÖBF-3.1105.005</t>
  </si>
  <si>
    <t>AL005-200/300</t>
  </si>
  <si>
    <t>ÖBF-3.1105.006</t>
  </si>
  <si>
    <t>AL006-600/300</t>
  </si>
  <si>
    <t>ÖBF-3.1105.007</t>
  </si>
  <si>
    <t>AL007-800/300</t>
  </si>
  <si>
    <t>ÖBF-3.1105.008</t>
  </si>
  <si>
    <t>AL008-275/300</t>
  </si>
  <si>
    <t>ÖBF-3.1105.009</t>
  </si>
  <si>
    <t>AL009-780/300</t>
  </si>
  <si>
    <t>ÖBF-3.1105.010</t>
  </si>
  <si>
    <t>AL010-755/300</t>
  </si>
  <si>
    <t>ÖBF-3.1105.011</t>
  </si>
  <si>
    <t>AL011-100/300</t>
  </si>
  <si>
    <t>ÖBF-3.1105.012</t>
  </si>
  <si>
    <t>AL012-74/300</t>
  </si>
  <si>
    <t>ÖBF-3.1105.013</t>
  </si>
  <si>
    <t>AL013-455/300</t>
  </si>
  <si>
    <t>ÖBF-3.1105.014</t>
  </si>
  <si>
    <t>AL014-770/300</t>
  </si>
  <si>
    <t>ÖBF-3.1105.015</t>
  </si>
  <si>
    <t>AL015-1045/240</t>
  </si>
  <si>
    <t>ÖBF-3.1105.016</t>
  </si>
  <si>
    <t>AL016-1449/300</t>
  </si>
  <si>
    <t>ÖBF-3.1105.017</t>
  </si>
  <si>
    <t>AL017-1160,5/300</t>
  </si>
  <si>
    <t>ÖBF-3.1105.018</t>
  </si>
  <si>
    <t>AL018-1449/300</t>
  </si>
  <si>
    <t>ÖBF-3.1105.019</t>
  </si>
  <si>
    <t>AL019-1160,5/300</t>
  </si>
  <si>
    <t>ÖBF-3.1105.020</t>
  </si>
  <si>
    <t>AL020-335/380</t>
  </si>
  <si>
    <t>ÖBF-3.1105.021</t>
  </si>
  <si>
    <t>AL021-625/380</t>
  </si>
  <si>
    <t>ÖBF-3.1105.022</t>
  </si>
  <si>
    <t>AL022-200/380</t>
  </si>
  <si>
    <t>ÖBF-3.1105.023</t>
  </si>
  <si>
    <t>AL023-275/380</t>
  </si>
  <si>
    <t>ÖBF-3.1105.024</t>
  </si>
  <si>
    <t>AL024-412,5/300</t>
  </si>
  <si>
    <t>ÖBF-3.1105.025</t>
  </si>
  <si>
    <t>AL025-417,5/300</t>
  </si>
  <si>
    <t>ÖBF-3.1105.026</t>
  </si>
  <si>
    <t>AL026-3672/380</t>
  </si>
  <si>
    <t>ÖBF-3.1105.027</t>
  </si>
  <si>
    <t>AL027-1400/300</t>
  </si>
  <si>
    <t>ÖBF-3.1105.028</t>
  </si>
  <si>
    <t>AL028-562,5/250</t>
  </si>
  <si>
    <t>ÖBF-3.1105.029</t>
  </si>
  <si>
    <t>AL029-5677/300</t>
  </si>
  <si>
    <t>ÖBF-3.1105.030</t>
  </si>
  <si>
    <t>AL030-250/300</t>
  </si>
  <si>
    <t>ÖBF-3.1105.031</t>
  </si>
  <si>
    <t>AL031-374/300</t>
  </si>
  <si>
    <t>ÖBF-3.1105.032</t>
  </si>
  <si>
    <t>AL032-420/300</t>
  </si>
  <si>
    <t>ÖBF-3.1105.033</t>
  </si>
  <si>
    <t>AL033-5209/300</t>
  </si>
  <si>
    <t>ÖBF-3.1105.034</t>
  </si>
  <si>
    <t>AL034-1254/300</t>
  </si>
  <si>
    <t>ÖBF-3.1105.035</t>
  </si>
  <si>
    <t>AL035-544/300</t>
  </si>
  <si>
    <t>ÖBF-3.1105.036</t>
  </si>
  <si>
    <t>AL036-1411/300</t>
  </si>
  <si>
    <t>ÖBF-3.1105.037</t>
  </si>
  <si>
    <t>Ö.B.F.-3.503</t>
  </si>
  <si>
    <t>IŞIKLIK</t>
  </si>
  <si>
    <t>ÖBF-3.503.001</t>
  </si>
  <si>
    <t>ADET</t>
  </si>
  <si>
    <t>ÖBF-3.503.002</t>
  </si>
  <si>
    <t>Ö.B.F.3.600</t>
  </si>
  <si>
    <t>CEPHE KAPLAMA İŞLERİ</t>
  </si>
  <si>
    <t>Ö.B.F.-3.1003</t>
  </si>
  <si>
    <t>FOTOSELLİ  KAPILAR</t>
  </si>
  <si>
    <t>FK01 200/250</t>
  </si>
  <si>
    <t>Ö.B.F.-3.1003.001</t>
  </si>
  <si>
    <t>Ö.B.F.3.1000</t>
  </si>
  <si>
    <t>KAPILAR</t>
  </si>
  <si>
    <t>AL037-664/280</t>
  </si>
  <si>
    <t>FK02 180/250</t>
  </si>
  <si>
    <t>Ö.B.F.-3.602</t>
  </si>
  <si>
    <t>ÖBF-3.602.001</t>
  </si>
  <si>
    <t>ÖBF-3.501.007/2</t>
  </si>
  <si>
    <t>Panoramik Asansör Bombeli Cephe- Tam Silikon Sabit Kanat-6 MM EXTRA CLEAR (Temperli Cam)+16 MM HAVA BOŞLUĞU+ (6+1,52+6) CLEAR (Lamine Cam)</t>
  </si>
  <si>
    <t>ÖBF-3.501.012</t>
  </si>
  <si>
    <t>ÖBF-3.501.013</t>
  </si>
  <si>
    <t>KOMPOZİT CEPHE YAPILMASI</t>
  </si>
  <si>
    <t>ÖBF-3.602.002</t>
  </si>
  <si>
    <t>Ö.B.F.-3.1003.002</t>
  </si>
  <si>
    <t>Skylight R:100 Işıklık</t>
  </si>
  <si>
    <t>Skylight Duman Tahliye Kapağı</t>
  </si>
  <si>
    <t>Rüzgarlık Mahaline Kompozit Cephe Kaplaması Yapılması</t>
  </si>
  <si>
    <t>TOPLAM TUTAR</t>
  </si>
  <si>
    <t>Çelik Bağlantı Köprülerine Kompozit Cephe Kaplaması Yapılması</t>
  </si>
  <si>
    <t>ISI İZOLASYONLU ALÜMİNYUM DOĞRAMA SİSTEMLERİ</t>
  </si>
  <si>
    <t>Ö.B.F.-3.1101.001</t>
  </si>
  <si>
    <t>ISI İZOLASYONSUZ ALÜMİNYUM DOĞRAMA SİSTEMLERİ</t>
  </si>
  <si>
    <t>ÖBF-3.501.014</t>
  </si>
  <si>
    <t>ÖBF-3.1104.001</t>
  </si>
  <si>
    <t>ALM01-600/120</t>
  </si>
  <si>
    <t>ÖBF-3.1104.002</t>
  </si>
  <si>
    <t>ALM02-630/220</t>
  </si>
  <si>
    <t>ÖBF-3.1104.003</t>
  </si>
  <si>
    <t>ALM03-150/110</t>
  </si>
  <si>
    <t>ÖBF-3.1104.004</t>
  </si>
  <si>
    <t>ALM04-300/150</t>
  </si>
  <si>
    <t>KONFERANS SALONU - 4+0,76+4 EXTRA CLEAR EMAYE BOYALI (TEMPERLİ CAM) +ALT KONSTRÜKSİYON</t>
  </si>
  <si>
    <t>DIŞ CEPHE - 4+0,76+4 EXTRA CLEAR EMAYE BOYALI (TEMPERLİ CAM) +ALT KONSTRÜKSİYON (DÜZ-KIRIKLI)</t>
  </si>
  <si>
    <t>4+0,76+4 EXTRA CLEAR EMAYE BOYALI (TEMPERLİ CAM) +ALT KONSTRÜKSİYON (BOMBELİ)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</si>
</sst>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\ &quot;TL&quot;_-;\-* #,##0.00\ &quot;TL&quot;_-;_-* &quot;-&quot;??\ &quot;TL&quot;_-;_-@_-"/>
    <numFmt numFmtId="165" formatCode="#,##0.00\ &quot;TL&quot;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* #,##0&quot;р.&quot;_-;\-* #,##0&quot;р.&quot;_-;_-* &quot;-&quot;&quot;р.&quot;_-;_-@_-"/>
    <numFmt numFmtId="171" formatCode="_-* #,##0_р_._-;\-* #,##0_р_._-;_-* &quot;-&quot;_р_._-;_-@_-"/>
    <numFmt numFmtId="172" formatCode="_-* #,##0.00&quot;р.&quot;_-;\-* #,##0.00&quot;р.&quot;_-;_-* &quot;-&quot;??&quot;р.&quot;_-;_-@_-"/>
    <numFmt numFmtId="173" formatCode="_-* #,##0.00_р_._-;\-* #,##0.00_р_._-;_-* &quot;-&quot;??_р_._-;_-@_-"/>
    <numFmt numFmtId="174" formatCode="_-* #,##0.00[$€-1]_-;\-* #,##0.00[$€-1]_-;_-* &quot;-&quot;??[$€-1]_-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\ \ @"/>
    <numFmt numFmtId="182" formatCode="\ \ \ \ @"/>
    <numFmt numFmtId="183" formatCode="0%;\(0%\)"/>
  </numFmts>
  <fonts count="20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0"/>
      <name val="Arial"/>
      <family val="2"/>
      <charset val="162"/>
    </font>
    <font>
      <b/>
      <sz val="12"/>
      <name val="Arial"/>
      <family val="2"/>
    </font>
    <font>
      <sz val="10"/>
      <name val="Helv"/>
      <charset val="204"/>
    </font>
    <font>
      <sz val="10"/>
      <color indexed="8"/>
      <name val="Arial"/>
      <family val="2"/>
      <charset val="162"/>
    </font>
    <font>
      <sz val="10"/>
      <color indexed="12"/>
      <name val="Arial"/>
      <family val="2"/>
      <charset val="162"/>
    </font>
    <font>
      <sz val="10"/>
      <color indexed="14"/>
      <name val="Arial"/>
      <family val="2"/>
      <charset val="162"/>
    </font>
    <font>
      <sz val="10"/>
      <color indexed="10"/>
      <name val="Arial"/>
      <family val="2"/>
      <charset val="162"/>
    </font>
    <font>
      <sz val="10"/>
      <name val="Arial Cyr"/>
      <charset val="204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4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1"/>
      <color rgb="FFC00000"/>
      <name val="Arial"/>
      <family val="2"/>
      <charset val="162"/>
    </font>
    <font>
      <b/>
      <sz val="11"/>
      <color theme="1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75" fontId="5" fillId="0" borderId="0" applyFill="0" applyBorder="0" applyAlignment="0"/>
    <xf numFmtId="176" fontId="5" fillId="0" borderId="0" applyFill="0" applyBorder="0" applyAlignment="0"/>
    <xf numFmtId="177" fontId="5" fillId="0" borderId="0" applyFill="0" applyBorder="0" applyAlignment="0"/>
    <xf numFmtId="178" fontId="5" fillId="0" borderId="0" applyFill="0" applyBorder="0" applyAlignment="0"/>
    <xf numFmtId="179" fontId="5" fillId="0" borderId="0" applyFill="0" applyBorder="0" applyAlignment="0"/>
    <xf numFmtId="175" fontId="5" fillId="0" borderId="0" applyFill="0" applyBorder="0" applyAlignment="0"/>
    <xf numFmtId="180" fontId="5" fillId="0" borderId="0" applyFill="0" applyBorder="0" applyAlignment="0"/>
    <xf numFmtId="176" fontId="5" fillId="0" borderId="0" applyFill="0" applyBorder="0" applyAlignment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5" fillId="0" borderId="0" applyFill="0" applyBorder="0" applyAlignment="0"/>
    <xf numFmtId="175" fontId="6" fillId="0" borderId="0" applyFill="0" applyBorder="0" applyAlignment="0"/>
    <xf numFmtId="176" fontId="6" fillId="0" borderId="0" applyFill="0" applyBorder="0" applyAlignment="0"/>
    <xf numFmtId="175" fontId="6" fillId="0" borderId="0" applyFill="0" applyBorder="0" applyAlignment="0"/>
    <xf numFmtId="180" fontId="6" fillId="0" borderId="0" applyFill="0" applyBorder="0" applyAlignment="0"/>
    <xf numFmtId="176" fontId="6" fillId="0" borderId="0" applyFill="0" applyBorder="0" applyAlignment="0"/>
    <xf numFmtId="174" fontId="2" fillId="0" borderId="0" applyFont="0" applyFill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2">
      <alignment horizontal="left" vertical="center"/>
    </xf>
    <xf numFmtId="175" fontId="7" fillId="0" borderId="0" applyFill="0" applyBorder="0" applyAlignment="0"/>
    <xf numFmtId="176" fontId="7" fillId="0" borderId="0" applyFill="0" applyBorder="0" applyAlignment="0"/>
    <xf numFmtId="175" fontId="7" fillId="0" borderId="0" applyFill="0" applyBorder="0" applyAlignment="0"/>
    <xf numFmtId="180" fontId="7" fillId="0" borderId="0" applyFill="0" applyBorder="0" applyAlignment="0"/>
    <xf numFmtId="176" fontId="7" fillId="0" borderId="0" applyFill="0" applyBorder="0" applyAlignment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5" fontId="8" fillId="0" borderId="0" applyFill="0" applyBorder="0" applyAlignment="0"/>
    <xf numFmtId="176" fontId="8" fillId="0" borderId="0" applyFill="0" applyBorder="0" applyAlignment="0"/>
    <xf numFmtId="175" fontId="8" fillId="0" borderId="0" applyFill="0" applyBorder="0" applyAlignment="0"/>
    <xf numFmtId="180" fontId="8" fillId="0" borderId="0" applyFill="0" applyBorder="0" applyAlignment="0"/>
    <xf numFmtId="176" fontId="8" fillId="0" borderId="0" applyFill="0" applyBorder="0" applyAlignment="0"/>
    <xf numFmtId="0" fontId="4" fillId="0" borderId="0"/>
    <xf numFmtId="49" fontId="5" fillId="0" borderId="0" applyFill="0" applyBorder="0" applyAlignment="0"/>
    <xf numFmtId="181" fontId="5" fillId="0" borderId="0" applyFill="0" applyBorder="0" applyAlignment="0"/>
    <xf numFmtId="182" fontId="5" fillId="0" borderId="0" applyFill="0" applyBorder="0" applyAlignment="0"/>
    <xf numFmtId="17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78">
    <xf numFmtId="0" fontId="0" fillId="0" borderId="0" xfId="0"/>
    <xf numFmtId="0" fontId="11" fillId="2" borderId="6" xfId="0" applyFont="1" applyFill="1" applyBorder="1" applyAlignment="1">
      <alignment horizontal="center" vertical="center" wrapText="1"/>
    </xf>
    <xf numFmtId="0" fontId="13" fillId="0" borderId="0" xfId="0" applyFont="1"/>
    <xf numFmtId="0" fontId="14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3" fillId="4" borderId="0" xfId="0" applyFont="1" applyFill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/>
    </xf>
    <xf numFmtId="0" fontId="15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5" borderId="0" xfId="0" applyFont="1" applyFill="1"/>
    <xf numFmtId="165" fontId="11" fillId="2" borderId="6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5" fontId="0" fillId="0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/>
    </xf>
    <xf numFmtId="165" fontId="0" fillId="0" borderId="8" xfId="0" applyNumberFormat="1" applyFont="1" applyFill="1" applyBorder="1" applyAlignment="1">
      <alignment horizontal="center" vertical="center"/>
    </xf>
    <xf numFmtId="2" fontId="0" fillId="4" borderId="1" xfId="0" applyNumberFormat="1" applyFont="1" applyFill="1" applyBorder="1" applyAlignment="1"/>
    <xf numFmtId="165" fontId="0" fillId="4" borderId="1" xfId="0" applyNumberFormat="1" applyFont="1" applyFill="1" applyBorder="1" applyAlignment="1">
      <alignment horizontal="right" vertical="center"/>
    </xf>
    <xf numFmtId="0" fontId="13" fillId="6" borderId="0" xfId="0" applyFont="1" applyFill="1"/>
    <xf numFmtId="0" fontId="0" fillId="0" borderId="8" xfId="0" applyFont="1" applyFill="1" applyBorder="1" applyAlignment="1">
      <alignment horizontal="center" vertical="center"/>
    </xf>
    <xf numFmtId="2" fontId="15" fillId="3" borderId="1" xfId="0" applyNumberFormat="1" applyFont="1" applyFill="1" applyBorder="1" applyAlignment="1"/>
    <xf numFmtId="165" fontId="15" fillId="3" borderId="1" xfId="0" applyNumberFormat="1" applyFont="1" applyFill="1" applyBorder="1" applyAlignment="1">
      <alignment horizontal="right" vertical="center"/>
    </xf>
    <xf numFmtId="0" fontId="18" fillId="0" borderId="0" xfId="0" applyFont="1" applyFill="1"/>
    <xf numFmtId="0" fontId="0" fillId="4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13" fillId="4" borderId="0" xfId="0" applyFont="1" applyFill="1" applyAlignment="1">
      <alignment wrapText="1"/>
    </xf>
    <xf numFmtId="0" fontId="13" fillId="5" borderId="0" xfId="0" applyFont="1" applyFill="1" applyAlignment="1">
      <alignment wrapText="1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center" vertical="center"/>
    </xf>
    <xf numFmtId="0" fontId="0" fillId="4" borderId="10" xfId="0" applyFont="1" applyFill="1" applyBorder="1"/>
    <xf numFmtId="0" fontId="0" fillId="4" borderId="11" xfId="0" applyFont="1" applyFill="1" applyBorder="1" applyAlignment="1">
      <alignment horizontal="center" vertical="center"/>
    </xf>
    <xf numFmtId="165" fontId="0" fillId="0" borderId="11" xfId="0" applyNumberFormat="1" applyFont="1" applyFill="1" applyBorder="1" applyAlignment="1">
      <alignment horizontal="center" vertical="center" wrapText="1"/>
    </xf>
    <xf numFmtId="165" fontId="0" fillId="0" borderId="11" xfId="0" applyNumberFormat="1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left" vertical="center"/>
    </xf>
    <xf numFmtId="165" fontId="0" fillId="4" borderId="11" xfId="0" applyNumberFormat="1" applyFont="1" applyFill="1" applyBorder="1" applyAlignment="1">
      <alignment horizontal="center" vertical="center"/>
    </xf>
    <xf numFmtId="0" fontId="0" fillId="4" borderId="10" xfId="0" applyFill="1" applyBorder="1"/>
    <xf numFmtId="0" fontId="0" fillId="0" borderId="14" xfId="0" applyFont="1" applyFill="1" applyBorder="1" applyAlignment="1">
      <alignment horizontal="center" vertical="center"/>
    </xf>
    <xf numFmtId="165" fontId="0" fillId="0" borderId="14" xfId="0" applyNumberFormat="1" applyFont="1" applyFill="1" applyBorder="1" applyAlignment="1">
      <alignment horizontal="center" vertical="center"/>
    </xf>
    <xf numFmtId="165" fontId="0" fillId="0" borderId="15" xfId="0" applyNumberFormat="1" applyFont="1" applyFill="1" applyBorder="1" applyAlignment="1">
      <alignment horizontal="center" vertical="center"/>
    </xf>
    <xf numFmtId="0" fontId="13" fillId="4" borderId="9" xfId="0" applyFont="1" applyFill="1" applyBorder="1"/>
    <xf numFmtId="0" fontId="0" fillId="0" borderId="10" xfId="0" applyFill="1" applyBorder="1" applyAlignment="1">
      <alignment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10" xfId="0" applyFont="1" applyFill="1" applyBorder="1"/>
    <xf numFmtId="0" fontId="0" fillId="0" borderId="1" xfId="0" applyFont="1" applyFill="1" applyBorder="1" applyAlignment="1">
      <alignment horizontal="left" vertical="center"/>
    </xf>
    <xf numFmtId="0" fontId="0" fillId="0" borderId="10" xfId="0" applyFill="1" applyBorder="1"/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17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0" fillId="0" borderId="12" xfId="0" applyFill="1" applyBorder="1"/>
    <xf numFmtId="0" fontId="16" fillId="0" borderId="13" xfId="0" applyFont="1" applyFill="1" applyBorder="1" applyAlignment="1">
      <alignment horizontal="left" vertical="center"/>
    </xf>
    <xf numFmtId="0" fontId="0" fillId="7" borderId="10" xfId="0" applyFill="1" applyBorder="1"/>
    <xf numFmtId="0" fontId="0" fillId="7" borderId="1" xfId="0" applyFill="1" applyBorder="1" applyAlignment="1">
      <alignment horizontal="left"/>
    </xf>
    <xf numFmtId="0" fontId="0" fillId="7" borderId="1" xfId="0" applyFont="1" applyFill="1" applyBorder="1" applyAlignment="1">
      <alignment horizontal="center" vertical="center"/>
    </xf>
    <xf numFmtId="165" fontId="0" fillId="7" borderId="1" xfId="0" applyNumberFormat="1" applyFont="1" applyFill="1" applyBorder="1" applyAlignment="1">
      <alignment horizontal="center" vertical="center"/>
    </xf>
    <xf numFmtId="165" fontId="0" fillId="7" borderId="14" xfId="0" applyNumberFormat="1" applyFont="1" applyFill="1" applyBorder="1" applyAlignment="1">
      <alignment horizontal="center" vertical="center"/>
    </xf>
    <xf numFmtId="165" fontId="0" fillId="7" borderId="15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Alignment="1">
      <alignment wrapText="1"/>
    </xf>
    <xf numFmtId="1" fontId="0" fillId="0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right" vertical="center" indent="2"/>
    </xf>
  </cellXfs>
  <cellStyles count="52">
    <cellStyle name="AFE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omma [00]" xfId="12"/>
    <cellStyle name="Currency [00]" xfId="13"/>
    <cellStyle name="Date Short" xfId="14"/>
    <cellStyle name="Enter Currency (0)" xfId="15"/>
    <cellStyle name="Enter Currency (2)" xfId="16"/>
    <cellStyle name="Enter Units (0)" xfId="17"/>
    <cellStyle name="Enter Units (1)" xfId="18"/>
    <cellStyle name="Enter Units (2)" xfId="19"/>
    <cellStyle name="Euro" xfId="20"/>
    <cellStyle name="Header1" xfId="21"/>
    <cellStyle name="Header2" xfId="22"/>
    <cellStyle name="Link Currency (0)" xfId="23"/>
    <cellStyle name="Link Currency (2)" xfId="24"/>
    <cellStyle name="Link Units (0)" xfId="25"/>
    <cellStyle name="Link Units (1)" xfId="26"/>
    <cellStyle name="Link Units (2)" xfId="27"/>
    <cellStyle name="Millares [0]_detalle" xfId="28"/>
    <cellStyle name="Millares_detalle" xfId="29"/>
    <cellStyle name="Moneda [0]_detalle" xfId="30"/>
    <cellStyle name="Moneda_detalle" xfId="31"/>
    <cellStyle name="Normal" xfId="0" builtinId="0"/>
    <cellStyle name="Normal 2" xfId="1"/>
    <cellStyle name="Normal 2 2" xfId="2"/>
    <cellStyle name="Normal 3" xfId="48"/>
    <cellStyle name="Normal 3 2" xfId="51"/>
    <cellStyle name="Normal 3 3" xfId="50"/>
    <cellStyle name="ParaBirimi 2" xfId="49"/>
    <cellStyle name="Percent [0]" xfId="32"/>
    <cellStyle name="Percent [00]" xfId="33"/>
    <cellStyle name="PrePop Currency (0)" xfId="34"/>
    <cellStyle name="PrePop Currency (2)" xfId="35"/>
    <cellStyle name="PrePop Units (0)" xfId="36"/>
    <cellStyle name="PrePop Units (1)" xfId="37"/>
    <cellStyle name="PrePop Units (2)" xfId="38"/>
    <cellStyle name="Stil 1" xfId="39"/>
    <cellStyle name="Text Indent A" xfId="40"/>
    <cellStyle name="Text Indent B" xfId="41"/>
    <cellStyle name="Text Indent C" xfId="42"/>
    <cellStyle name="Денежный [0]_COST CENTRES (NESTE)" xfId="43"/>
    <cellStyle name="Денежный_COST CENTRES (NESTE)" xfId="44"/>
    <cellStyle name="Обычный_COST CENTRES (NESTE)" xfId="45"/>
    <cellStyle name="Финансовый [0]_COST CENTRES (NESTE)" xfId="46"/>
    <cellStyle name="Финансовый_COST CENTRES (NESTE)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132522</xdr:colOff>
      <xdr:row>0</xdr:row>
      <xdr:rowOff>63825</xdr:rowOff>
    </xdr:from>
    <xdr:to>
      <xdr:col>1</xdr:col>
      <xdr:colOff>1053353</xdr:colOff>
      <xdr:row>0</xdr:row>
      <xdr:rowOff>952500</xdr:rowOff>
    </xdr:to>
    <xdr:pic>
      <xdr:nvPicPr>
        <xdr:cNvPr id="4" name="2 Resim" descr="konya_uni_ust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2522" y="63825"/>
          <a:ext cx="2198302" cy="888675"/>
        </a:xfrm>
        <a:prstGeom prst="rect">
          <a:avLst/>
        </a:prstGeom>
      </xdr:spPr>
    </xdr:pic>
    <xdr:clientData/>
  </xdr:twoCellAnchor>
  <xdr:twoCellAnchor editAs="oneCell">
    <xdr:from>
      <xdr:col>7</xdr:col>
      <xdr:colOff>108161</xdr:colOff>
      <xdr:row>0</xdr:row>
      <xdr:rowOff>108160</xdr:rowOff>
    </xdr:from>
    <xdr:to>
      <xdr:col>7</xdr:col>
      <xdr:colOff>1089070</xdr:colOff>
      <xdr:row>0</xdr:row>
      <xdr:rowOff>858095</xdr:rowOff>
    </xdr:to>
    <xdr:pic>
      <xdr:nvPicPr>
        <xdr:cNvPr id="5" name="1 Resim" descr="konya_seker_logo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560573" y="108160"/>
          <a:ext cx="980909" cy="749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tabSelected="1" showWhiteSpace="0" view="pageBreakPreview" topLeftCell="A10" zoomScaleNormal="85" zoomScaleSheetLayoutView="100" zoomScalePageLayoutView="55" workbookViewId="0">
      <selection activeCell="A17" sqref="A17"/>
    </sheetView>
  </sheetViews>
  <sheetFormatPr defaultColWidth="9.140625" defaultRowHeight="14.25"/>
  <cols>
    <col min="1" max="1" width="19.140625" style="2" bestFit="1" customWidth="1"/>
    <col min="2" max="2" width="63.5703125" style="7" customWidth="1"/>
    <col min="3" max="3" width="7.7109375" style="8" customWidth="1"/>
    <col min="4" max="4" width="12.7109375" style="9" customWidth="1"/>
    <col min="5" max="5" width="12.7109375" style="19" customWidth="1"/>
    <col min="6" max="6" width="12.7109375" style="9" customWidth="1"/>
    <col min="7" max="7" width="15.7109375" style="10" customWidth="1"/>
    <col min="8" max="8" width="18.7109375" style="2" customWidth="1"/>
    <col min="9" max="16384" width="9.140625" style="2"/>
  </cols>
  <sheetData>
    <row r="1" spans="1:10" ht="78.75" customHeight="1" thickBot="1">
      <c r="A1" s="74" t="s">
        <v>17</v>
      </c>
      <c r="B1" s="75"/>
      <c r="C1" s="75"/>
      <c r="D1" s="75"/>
      <c r="E1" s="75"/>
      <c r="F1" s="75"/>
      <c r="G1" s="75"/>
      <c r="H1" s="76"/>
    </row>
    <row r="2" spans="1:10" ht="39.75" customHeight="1">
      <c r="A2" s="37" t="s">
        <v>1</v>
      </c>
      <c r="B2" s="3" t="s">
        <v>2</v>
      </c>
      <c r="C2" s="3" t="s">
        <v>5</v>
      </c>
      <c r="D2" s="4" t="s">
        <v>3</v>
      </c>
      <c r="E2" s="17" t="s">
        <v>18</v>
      </c>
      <c r="F2" s="1" t="s">
        <v>19</v>
      </c>
      <c r="G2" s="1" t="s">
        <v>20</v>
      </c>
      <c r="H2" s="38" t="s">
        <v>4</v>
      </c>
    </row>
    <row r="3" spans="1:10" s="5" customFormat="1" ht="15">
      <c r="A3" s="39" t="s">
        <v>13</v>
      </c>
      <c r="B3" s="11" t="s">
        <v>6</v>
      </c>
      <c r="C3" s="12"/>
      <c r="D3" s="12"/>
      <c r="E3" s="18"/>
      <c r="F3" s="12"/>
      <c r="G3" s="12"/>
      <c r="H3" s="40"/>
    </row>
    <row r="4" spans="1:10" s="6" customFormat="1" ht="15">
      <c r="A4" s="41" t="s">
        <v>14</v>
      </c>
      <c r="B4" s="13" t="s">
        <v>16</v>
      </c>
      <c r="C4" s="14"/>
      <c r="D4" s="14"/>
      <c r="E4" s="21"/>
      <c r="F4" s="14"/>
      <c r="G4" s="14"/>
      <c r="H4" s="42"/>
    </row>
    <row r="5" spans="1:10" s="34" customFormat="1" ht="28.5" customHeight="1">
      <c r="A5" s="52" t="s">
        <v>7</v>
      </c>
      <c r="B5" s="53" t="s">
        <v>24</v>
      </c>
      <c r="C5" s="32" t="s">
        <v>0</v>
      </c>
      <c r="D5" s="71">
        <v>421</v>
      </c>
      <c r="E5" s="33"/>
      <c r="F5" s="32"/>
      <c r="G5" s="33">
        <f>E5+F5</f>
        <v>0</v>
      </c>
      <c r="H5" s="43">
        <f>D5*G5</f>
        <v>0</v>
      </c>
      <c r="J5" s="72"/>
    </row>
    <row r="6" spans="1:10" s="35" customFormat="1" ht="28.5" customHeight="1">
      <c r="A6" s="52" t="s">
        <v>8</v>
      </c>
      <c r="B6" s="53" t="s">
        <v>25</v>
      </c>
      <c r="C6" s="32" t="s">
        <v>0</v>
      </c>
      <c r="D6" s="71">
        <v>219</v>
      </c>
      <c r="E6" s="33"/>
      <c r="F6" s="32"/>
      <c r="G6" s="33">
        <f t="shared" ref="G6:G15" si="0">E6+F6</f>
        <v>0</v>
      </c>
      <c r="H6" s="43">
        <f t="shared" ref="H6:H15" si="1">D6*G6</f>
        <v>0</v>
      </c>
      <c r="J6" s="72"/>
    </row>
    <row r="7" spans="1:10" s="35" customFormat="1" ht="28.5" customHeight="1">
      <c r="A7" s="52" t="s">
        <v>9</v>
      </c>
      <c r="B7" s="53" t="s">
        <v>26</v>
      </c>
      <c r="C7" s="32" t="s">
        <v>0</v>
      </c>
      <c r="D7" s="71">
        <v>136</v>
      </c>
      <c r="E7" s="33"/>
      <c r="F7" s="32"/>
      <c r="G7" s="33">
        <f t="shared" si="0"/>
        <v>0</v>
      </c>
      <c r="H7" s="43">
        <f t="shared" si="1"/>
        <v>0</v>
      </c>
      <c r="J7" s="72"/>
    </row>
    <row r="8" spans="1:10" s="35" customFormat="1" ht="28.5" customHeight="1">
      <c r="A8" s="52" t="s">
        <v>10</v>
      </c>
      <c r="B8" s="53" t="s">
        <v>27</v>
      </c>
      <c r="C8" s="32" t="s">
        <v>0</v>
      </c>
      <c r="D8" s="71">
        <v>481</v>
      </c>
      <c r="E8" s="33"/>
      <c r="F8" s="32"/>
      <c r="G8" s="33">
        <f t="shared" si="0"/>
        <v>0</v>
      </c>
      <c r="H8" s="43">
        <f t="shared" si="1"/>
        <v>0</v>
      </c>
      <c r="J8" s="72"/>
    </row>
    <row r="9" spans="1:10" s="34" customFormat="1" ht="28.5" customHeight="1">
      <c r="A9" s="52" t="s">
        <v>11</v>
      </c>
      <c r="B9" s="53" t="s">
        <v>28</v>
      </c>
      <c r="C9" s="32" t="s">
        <v>0</v>
      </c>
      <c r="D9" s="71">
        <v>159</v>
      </c>
      <c r="E9" s="33"/>
      <c r="F9" s="32"/>
      <c r="G9" s="33">
        <f t="shared" si="0"/>
        <v>0</v>
      </c>
      <c r="H9" s="43">
        <f t="shared" si="1"/>
        <v>0</v>
      </c>
      <c r="J9" s="72"/>
    </row>
    <row r="10" spans="1:10" s="34" customFormat="1" ht="28.5" customHeight="1">
      <c r="A10" s="52" t="s">
        <v>12</v>
      </c>
      <c r="B10" s="53" t="s">
        <v>29</v>
      </c>
      <c r="C10" s="32" t="s">
        <v>0</v>
      </c>
      <c r="D10" s="71">
        <v>140</v>
      </c>
      <c r="E10" s="33"/>
      <c r="F10" s="32"/>
      <c r="G10" s="33">
        <f t="shared" si="0"/>
        <v>0</v>
      </c>
      <c r="H10" s="43">
        <f t="shared" si="1"/>
        <v>0</v>
      </c>
      <c r="J10" s="72"/>
    </row>
    <row r="11" spans="1:10" s="36" customFormat="1" ht="28.5" customHeight="1">
      <c r="A11" s="52" t="s">
        <v>15</v>
      </c>
      <c r="B11" s="53" t="s">
        <v>30</v>
      </c>
      <c r="C11" s="32" t="s">
        <v>0</v>
      </c>
      <c r="D11" s="71">
        <v>110</v>
      </c>
      <c r="E11" s="33"/>
      <c r="F11" s="32"/>
      <c r="G11" s="33">
        <f t="shared" si="0"/>
        <v>0</v>
      </c>
      <c r="H11" s="43">
        <f t="shared" si="1"/>
        <v>0</v>
      </c>
      <c r="J11" s="72"/>
    </row>
    <row r="12" spans="1:10" s="36" customFormat="1" ht="28.5" customHeight="1">
      <c r="A12" s="52" t="s">
        <v>129</v>
      </c>
      <c r="B12" s="53" t="s">
        <v>130</v>
      </c>
      <c r="C12" s="32" t="s">
        <v>0</v>
      </c>
      <c r="D12" s="71">
        <v>487</v>
      </c>
      <c r="E12" s="33"/>
      <c r="F12" s="32"/>
      <c r="G12" s="33">
        <f t="shared" ref="G12" si="2">E12+F12</f>
        <v>0</v>
      </c>
      <c r="H12" s="43">
        <f t="shared" ref="H12" si="3">D12*G12</f>
        <v>0</v>
      </c>
      <c r="J12" s="72"/>
    </row>
    <row r="13" spans="1:10" s="34" customFormat="1" ht="28.5" customHeight="1">
      <c r="A13" s="52" t="s">
        <v>21</v>
      </c>
      <c r="B13" s="53" t="s">
        <v>31</v>
      </c>
      <c r="C13" s="32" t="s">
        <v>0</v>
      </c>
      <c r="D13" s="71">
        <v>29</v>
      </c>
      <c r="E13" s="33"/>
      <c r="F13" s="32"/>
      <c r="G13" s="33">
        <f t="shared" si="0"/>
        <v>0</v>
      </c>
      <c r="H13" s="43">
        <f t="shared" si="1"/>
        <v>0</v>
      </c>
      <c r="J13" s="72"/>
    </row>
    <row r="14" spans="1:10" s="34" customFormat="1" ht="28.5" customHeight="1">
      <c r="A14" s="52" t="s">
        <v>22</v>
      </c>
      <c r="B14" s="53" t="s">
        <v>32</v>
      </c>
      <c r="C14" s="32" t="s">
        <v>0</v>
      </c>
      <c r="D14" s="71">
        <v>24</v>
      </c>
      <c r="E14" s="33"/>
      <c r="F14" s="32"/>
      <c r="G14" s="33">
        <f t="shared" si="0"/>
        <v>0</v>
      </c>
      <c r="H14" s="43">
        <f t="shared" si="1"/>
        <v>0</v>
      </c>
      <c r="J14" s="72"/>
    </row>
    <row r="15" spans="1:10" s="34" customFormat="1" ht="28.5" customHeight="1">
      <c r="A15" s="52" t="s">
        <v>23</v>
      </c>
      <c r="B15" s="54" t="s">
        <v>33</v>
      </c>
      <c r="C15" s="32" t="s">
        <v>0</v>
      </c>
      <c r="D15" s="71">
        <v>232</v>
      </c>
      <c r="E15" s="33"/>
      <c r="F15" s="32"/>
      <c r="G15" s="33">
        <f t="shared" si="0"/>
        <v>0</v>
      </c>
      <c r="H15" s="43">
        <f t="shared" si="1"/>
        <v>0</v>
      </c>
      <c r="J15" s="72"/>
    </row>
    <row r="16" spans="1:10" s="34" customFormat="1" ht="28.5" customHeight="1">
      <c r="A16" s="52" t="s">
        <v>35</v>
      </c>
      <c r="B16" s="54" t="s">
        <v>34</v>
      </c>
      <c r="C16" s="32" t="s">
        <v>0</v>
      </c>
      <c r="D16" s="71">
        <v>32</v>
      </c>
      <c r="E16" s="33"/>
      <c r="F16" s="32"/>
      <c r="G16" s="33">
        <f t="shared" ref="G16" si="4">E16+F16</f>
        <v>0</v>
      </c>
      <c r="H16" s="43">
        <f t="shared" ref="H16" si="5">D16*G16</f>
        <v>0</v>
      </c>
      <c r="J16" s="72"/>
    </row>
    <row r="17" spans="1:10" s="34" customFormat="1" ht="28.5" customHeight="1">
      <c r="A17" s="52" t="s">
        <v>131</v>
      </c>
      <c r="B17" s="54" t="s">
        <v>153</v>
      </c>
      <c r="C17" s="32" t="s">
        <v>0</v>
      </c>
      <c r="D17" s="71">
        <v>280</v>
      </c>
      <c r="E17" s="33"/>
      <c r="F17" s="32"/>
      <c r="G17" s="33">
        <f t="shared" ref="G17:G19" si="6">E17+F17</f>
        <v>0</v>
      </c>
      <c r="H17" s="43">
        <f t="shared" ref="H17:H19" si="7">D17*G17</f>
        <v>0</v>
      </c>
      <c r="J17" s="72"/>
    </row>
    <row r="18" spans="1:10" s="34" customFormat="1" ht="28.5" customHeight="1">
      <c r="A18" s="52" t="s">
        <v>132</v>
      </c>
      <c r="B18" s="54" t="s">
        <v>154</v>
      </c>
      <c r="C18" s="32" t="s">
        <v>0</v>
      </c>
      <c r="D18" s="71">
        <v>216</v>
      </c>
      <c r="E18" s="33"/>
      <c r="F18" s="32"/>
      <c r="G18" s="33">
        <f t="shared" si="6"/>
        <v>0</v>
      </c>
      <c r="H18" s="43">
        <f t="shared" si="7"/>
        <v>0</v>
      </c>
      <c r="J18" s="72"/>
    </row>
    <row r="19" spans="1:10" s="34" customFormat="1" ht="28.5" customHeight="1">
      <c r="A19" s="52" t="s">
        <v>144</v>
      </c>
      <c r="B19" s="54" t="s">
        <v>155</v>
      </c>
      <c r="C19" s="32" t="s">
        <v>0</v>
      </c>
      <c r="D19" s="71">
        <v>36</v>
      </c>
      <c r="E19" s="33"/>
      <c r="F19" s="32"/>
      <c r="G19" s="33">
        <f t="shared" si="6"/>
        <v>0</v>
      </c>
      <c r="H19" s="43">
        <f t="shared" si="7"/>
        <v>0</v>
      </c>
      <c r="J19" s="72"/>
    </row>
    <row r="20" spans="1:10" s="5" customFormat="1" ht="15">
      <c r="A20" s="41" t="s">
        <v>112</v>
      </c>
      <c r="B20" s="13" t="s">
        <v>113</v>
      </c>
      <c r="C20" s="14"/>
      <c r="D20" s="14"/>
      <c r="E20" s="21"/>
      <c r="F20" s="14"/>
      <c r="G20" s="14"/>
      <c r="H20" s="42"/>
    </row>
    <row r="21" spans="1:10" s="5" customFormat="1" ht="15">
      <c r="A21" s="55" t="s">
        <v>114</v>
      </c>
      <c r="B21" s="56" t="s">
        <v>136</v>
      </c>
      <c r="C21" s="15" t="s">
        <v>115</v>
      </c>
      <c r="D21" s="15">
        <v>12</v>
      </c>
      <c r="E21" s="20"/>
      <c r="F21" s="15"/>
      <c r="G21" s="20">
        <f t="shared" ref="G21" si="8">E21+F21</f>
        <v>0</v>
      </c>
      <c r="H21" s="44">
        <f t="shared" ref="H21" si="9">D21*G21</f>
        <v>0</v>
      </c>
    </row>
    <row r="22" spans="1:10" s="6" customFormat="1" ht="15">
      <c r="A22" s="55" t="s">
        <v>116</v>
      </c>
      <c r="B22" s="56" t="s">
        <v>137</v>
      </c>
      <c r="C22" s="15" t="s">
        <v>115</v>
      </c>
      <c r="D22" s="15">
        <v>12</v>
      </c>
      <c r="E22" s="20"/>
      <c r="F22" s="15"/>
      <c r="G22" s="20">
        <f t="shared" ref="G22" si="10">E22+F22</f>
        <v>0</v>
      </c>
      <c r="H22" s="44">
        <f t="shared" ref="H22" si="11">D22*G22</f>
        <v>0</v>
      </c>
    </row>
    <row r="23" spans="1:10" s="5" customFormat="1" ht="15">
      <c r="A23" s="39" t="s">
        <v>117</v>
      </c>
      <c r="B23" s="11" t="s">
        <v>118</v>
      </c>
      <c r="C23" s="12"/>
      <c r="D23" s="12"/>
      <c r="E23" s="18"/>
      <c r="F23" s="12"/>
      <c r="G23" s="12"/>
      <c r="H23" s="40"/>
    </row>
    <row r="24" spans="1:10" s="5" customFormat="1" ht="15">
      <c r="A24" s="45" t="s">
        <v>127</v>
      </c>
      <c r="B24" s="31" t="s">
        <v>133</v>
      </c>
      <c r="C24" s="14"/>
      <c r="D24" s="14"/>
      <c r="E24" s="21"/>
      <c r="F24" s="14"/>
      <c r="G24" s="14"/>
      <c r="H24" s="42"/>
    </row>
    <row r="25" spans="1:10" ht="15">
      <c r="A25" s="57" t="s">
        <v>128</v>
      </c>
      <c r="B25" s="58" t="s">
        <v>138</v>
      </c>
      <c r="C25" s="15" t="s">
        <v>0</v>
      </c>
      <c r="D25" s="73">
        <v>20</v>
      </c>
      <c r="E25" s="20"/>
      <c r="F25" s="15"/>
      <c r="G25" s="20">
        <f t="shared" ref="G25:G26" si="12">E25+F25</f>
        <v>0</v>
      </c>
      <c r="H25" s="44">
        <f t="shared" ref="H25:H26" si="13">D25*G25</f>
        <v>0</v>
      </c>
    </row>
    <row r="26" spans="1:10" ht="15">
      <c r="A26" s="57" t="s">
        <v>134</v>
      </c>
      <c r="B26" s="58" t="s">
        <v>140</v>
      </c>
      <c r="C26" s="15" t="s">
        <v>0</v>
      </c>
      <c r="D26" s="73">
        <f>420</f>
        <v>420</v>
      </c>
      <c r="E26" s="20"/>
      <c r="F26" s="15"/>
      <c r="G26" s="20">
        <f t="shared" si="12"/>
        <v>0</v>
      </c>
      <c r="H26" s="44">
        <f t="shared" si="13"/>
        <v>0</v>
      </c>
    </row>
    <row r="27" spans="1:10" s="30" customFormat="1" ht="15">
      <c r="A27" s="39" t="s">
        <v>123</v>
      </c>
      <c r="B27" s="11" t="s">
        <v>124</v>
      </c>
      <c r="C27" s="12"/>
      <c r="D27" s="28"/>
      <c r="E27" s="18"/>
      <c r="F27" s="12"/>
      <c r="G27" s="29"/>
      <c r="H27" s="40"/>
    </row>
    <row r="28" spans="1:10" s="26" customFormat="1" ht="15">
      <c r="A28" s="41" t="s">
        <v>119</v>
      </c>
      <c r="B28" s="13" t="s">
        <v>120</v>
      </c>
      <c r="C28" s="14"/>
      <c r="D28" s="24"/>
      <c r="E28" s="21"/>
      <c r="F28" s="14"/>
      <c r="G28" s="25"/>
      <c r="H28" s="46"/>
    </row>
    <row r="29" spans="1:10" s="5" customFormat="1" ht="15">
      <c r="A29" s="57" t="s">
        <v>122</v>
      </c>
      <c r="B29" s="59" t="s">
        <v>121</v>
      </c>
      <c r="C29" s="27" t="s">
        <v>115</v>
      </c>
      <c r="D29" s="15">
        <v>4</v>
      </c>
      <c r="E29" s="23"/>
      <c r="F29" s="27"/>
      <c r="G29" s="20">
        <f t="shared" ref="G29" si="14">E29+F29</f>
        <v>0</v>
      </c>
      <c r="H29" s="44">
        <f t="shared" ref="H29" si="15">D29*G29</f>
        <v>0</v>
      </c>
    </row>
    <row r="30" spans="1:10" s="5" customFormat="1" ht="15">
      <c r="A30" s="57" t="s">
        <v>135</v>
      </c>
      <c r="B30" s="59" t="s">
        <v>126</v>
      </c>
      <c r="C30" s="27" t="s">
        <v>115</v>
      </c>
      <c r="D30" s="15">
        <v>2</v>
      </c>
      <c r="E30" s="23"/>
      <c r="F30" s="27"/>
      <c r="G30" s="20">
        <f t="shared" ref="G30" si="16">E30+F30</f>
        <v>0</v>
      </c>
      <c r="H30" s="44">
        <f t="shared" ref="H30" si="17">D30*G30</f>
        <v>0</v>
      </c>
    </row>
    <row r="31" spans="1:10" s="5" customFormat="1" ht="15">
      <c r="A31" s="39" t="s">
        <v>36</v>
      </c>
      <c r="B31" s="11" t="s">
        <v>37</v>
      </c>
      <c r="C31" s="12"/>
      <c r="D31" s="12"/>
      <c r="E31" s="18"/>
      <c r="F31" s="12"/>
      <c r="G31" s="12"/>
      <c r="H31" s="40"/>
    </row>
    <row r="32" spans="1:10" s="6" customFormat="1" ht="15">
      <c r="A32" s="47" t="s">
        <v>38</v>
      </c>
      <c r="B32" s="22" t="s">
        <v>141</v>
      </c>
      <c r="C32" s="14"/>
      <c r="D32" s="14"/>
      <c r="E32" s="21"/>
      <c r="F32" s="14"/>
      <c r="G32" s="14"/>
      <c r="H32" s="42"/>
    </row>
    <row r="33" spans="1:8" s="6" customFormat="1" ht="15">
      <c r="A33" s="57" t="s">
        <v>145</v>
      </c>
      <c r="B33" s="60" t="s">
        <v>146</v>
      </c>
      <c r="C33" s="15" t="s">
        <v>115</v>
      </c>
      <c r="D33" s="15">
        <v>2</v>
      </c>
      <c r="E33" s="20"/>
      <c r="F33" s="15"/>
      <c r="G33" s="20">
        <f t="shared" ref="G33:G36" si="18">E33+F33</f>
        <v>0</v>
      </c>
      <c r="H33" s="44">
        <f t="shared" ref="H33:H36" si="19">D33*G33</f>
        <v>0</v>
      </c>
    </row>
    <row r="34" spans="1:8" s="6" customFormat="1" ht="15">
      <c r="A34" s="57" t="s">
        <v>147</v>
      </c>
      <c r="B34" s="60" t="s">
        <v>148</v>
      </c>
      <c r="C34" s="15" t="s">
        <v>115</v>
      </c>
      <c r="D34" s="15">
        <v>2</v>
      </c>
      <c r="E34" s="20"/>
      <c r="F34" s="15"/>
      <c r="G34" s="20">
        <f t="shared" si="18"/>
        <v>0</v>
      </c>
      <c r="H34" s="44">
        <f t="shared" si="19"/>
        <v>0</v>
      </c>
    </row>
    <row r="35" spans="1:8" s="6" customFormat="1" ht="15">
      <c r="A35" s="57" t="s">
        <v>149</v>
      </c>
      <c r="B35" s="60" t="s">
        <v>150</v>
      </c>
      <c r="C35" s="15" t="s">
        <v>115</v>
      </c>
      <c r="D35" s="15">
        <v>2</v>
      </c>
      <c r="E35" s="20"/>
      <c r="F35" s="15"/>
      <c r="G35" s="20">
        <f t="shared" si="18"/>
        <v>0</v>
      </c>
      <c r="H35" s="44">
        <f t="shared" si="19"/>
        <v>0</v>
      </c>
    </row>
    <row r="36" spans="1:8" s="6" customFormat="1" ht="15">
      <c r="A36" s="57" t="s">
        <v>151</v>
      </c>
      <c r="B36" s="60" t="s">
        <v>152</v>
      </c>
      <c r="C36" s="15" t="s">
        <v>115</v>
      </c>
      <c r="D36" s="15">
        <v>5</v>
      </c>
      <c r="E36" s="20"/>
      <c r="F36" s="15"/>
      <c r="G36" s="20">
        <f t="shared" si="18"/>
        <v>0</v>
      </c>
      <c r="H36" s="44">
        <f t="shared" si="19"/>
        <v>0</v>
      </c>
    </row>
    <row r="37" spans="1:8" s="5" customFormat="1" ht="15">
      <c r="A37" s="57" t="s">
        <v>39</v>
      </c>
      <c r="B37" s="60" t="s">
        <v>40</v>
      </c>
      <c r="C37" s="15" t="s">
        <v>115</v>
      </c>
      <c r="D37" s="15">
        <v>6</v>
      </c>
      <c r="E37" s="20"/>
      <c r="F37" s="15"/>
      <c r="G37" s="20">
        <f>E37+F37</f>
        <v>0</v>
      </c>
      <c r="H37" s="44">
        <f>D37*G37</f>
        <v>0</v>
      </c>
    </row>
    <row r="38" spans="1:8" s="6" customFormat="1" ht="15">
      <c r="A38" s="57" t="s">
        <v>41</v>
      </c>
      <c r="B38" s="60" t="s">
        <v>42</v>
      </c>
      <c r="C38" s="15" t="s">
        <v>115</v>
      </c>
      <c r="D38" s="15">
        <v>6</v>
      </c>
      <c r="E38" s="20"/>
      <c r="F38" s="15"/>
      <c r="G38" s="20">
        <f t="shared" ref="G38:G47" si="20">E38+F38</f>
        <v>0</v>
      </c>
      <c r="H38" s="44">
        <f t="shared" ref="H38:H47" si="21">D38*G38</f>
        <v>0</v>
      </c>
    </row>
    <row r="39" spans="1:8" s="6" customFormat="1" ht="15">
      <c r="A39" s="57" t="s">
        <v>43</v>
      </c>
      <c r="B39" s="60" t="s">
        <v>44</v>
      </c>
      <c r="C39" s="15" t="s">
        <v>115</v>
      </c>
      <c r="D39" s="15">
        <v>6</v>
      </c>
      <c r="E39" s="20"/>
      <c r="F39" s="15"/>
      <c r="G39" s="20">
        <f t="shared" si="20"/>
        <v>0</v>
      </c>
      <c r="H39" s="44">
        <f t="shared" si="21"/>
        <v>0</v>
      </c>
    </row>
    <row r="40" spans="1:8" s="6" customFormat="1" ht="15">
      <c r="A40" s="57" t="s">
        <v>45</v>
      </c>
      <c r="B40" s="60" t="s">
        <v>46</v>
      </c>
      <c r="C40" s="15" t="s">
        <v>115</v>
      </c>
      <c r="D40" s="15">
        <v>8</v>
      </c>
      <c r="E40" s="20"/>
      <c r="F40" s="15"/>
      <c r="G40" s="20">
        <f t="shared" si="20"/>
        <v>0</v>
      </c>
      <c r="H40" s="44">
        <f t="shared" si="21"/>
        <v>0</v>
      </c>
    </row>
    <row r="41" spans="1:8" s="5" customFormat="1" ht="15">
      <c r="A41" s="57" t="s">
        <v>47</v>
      </c>
      <c r="B41" s="60" t="s">
        <v>48</v>
      </c>
      <c r="C41" s="15" t="s">
        <v>115</v>
      </c>
      <c r="D41" s="15">
        <v>12</v>
      </c>
      <c r="E41" s="20"/>
      <c r="F41" s="15"/>
      <c r="G41" s="20">
        <f t="shared" si="20"/>
        <v>0</v>
      </c>
      <c r="H41" s="44">
        <f t="shared" si="21"/>
        <v>0</v>
      </c>
    </row>
    <row r="42" spans="1:8" s="5" customFormat="1" ht="15">
      <c r="A42" s="57" t="s">
        <v>49</v>
      </c>
      <c r="B42" s="60" t="s">
        <v>50</v>
      </c>
      <c r="C42" s="15" t="s">
        <v>115</v>
      </c>
      <c r="D42" s="15">
        <v>6</v>
      </c>
      <c r="E42" s="20"/>
      <c r="F42" s="15"/>
      <c r="G42" s="20">
        <f t="shared" si="20"/>
        <v>0</v>
      </c>
      <c r="H42" s="44">
        <f t="shared" si="21"/>
        <v>0</v>
      </c>
    </row>
    <row r="43" spans="1:8" s="16" customFormat="1" ht="15">
      <c r="A43" s="57" t="s">
        <v>51</v>
      </c>
      <c r="B43" s="60" t="s">
        <v>52</v>
      </c>
      <c r="C43" s="15" t="s">
        <v>115</v>
      </c>
      <c r="D43" s="15">
        <v>6</v>
      </c>
      <c r="E43" s="20"/>
      <c r="F43" s="15"/>
      <c r="G43" s="20">
        <f t="shared" si="20"/>
        <v>0</v>
      </c>
      <c r="H43" s="44">
        <f t="shared" si="21"/>
        <v>0</v>
      </c>
    </row>
    <row r="44" spans="1:8" s="5" customFormat="1" ht="15">
      <c r="A44" s="57" t="s">
        <v>53</v>
      </c>
      <c r="B44" s="60" t="s">
        <v>54</v>
      </c>
      <c r="C44" s="15" t="s">
        <v>115</v>
      </c>
      <c r="D44" s="15">
        <v>12</v>
      </c>
      <c r="E44" s="20"/>
      <c r="F44" s="15"/>
      <c r="G44" s="20">
        <f t="shared" si="20"/>
        <v>0</v>
      </c>
      <c r="H44" s="44">
        <f t="shared" si="21"/>
        <v>0</v>
      </c>
    </row>
    <row r="45" spans="1:8" s="5" customFormat="1" ht="15">
      <c r="A45" s="57" t="s">
        <v>55</v>
      </c>
      <c r="B45" s="60" t="s">
        <v>56</v>
      </c>
      <c r="C45" s="15" t="s">
        <v>115</v>
      </c>
      <c r="D45" s="15">
        <v>9</v>
      </c>
      <c r="E45" s="20"/>
      <c r="F45" s="15"/>
      <c r="G45" s="20">
        <f t="shared" si="20"/>
        <v>0</v>
      </c>
      <c r="H45" s="44">
        <f t="shared" si="21"/>
        <v>0</v>
      </c>
    </row>
    <row r="46" spans="1:8" s="5" customFormat="1" ht="15">
      <c r="A46" s="57" t="s">
        <v>57</v>
      </c>
      <c r="B46" s="61" t="s">
        <v>58</v>
      </c>
      <c r="C46" s="15" t="s">
        <v>115</v>
      </c>
      <c r="D46" s="15">
        <v>3</v>
      </c>
      <c r="E46" s="20"/>
      <c r="F46" s="15"/>
      <c r="G46" s="20">
        <f t="shared" si="20"/>
        <v>0</v>
      </c>
      <c r="H46" s="44">
        <f t="shared" si="21"/>
        <v>0</v>
      </c>
    </row>
    <row r="47" spans="1:8" s="5" customFormat="1" ht="15">
      <c r="A47" s="57" t="s">
        <v>59</v>
      </c>
      <c r="B47" s="61" t="s">
        <v>60</v>
      </c>
      <c r="C47" s="15" t="s">
        <v>115</v>
      </c>
      <c r="D47" s="15">
        <v>8</v>
      </c>
      <c r="E47" s="20"/>
      <c r="F47" s="15"/>
      <c r="G47" s="20">
        <f t="shared" si="20"/>
        <v>0</v>
      </c>
      <c r="H47" s="44">
        <f t="shared" si="21"/>
        <v>0</v>
      </c>
    </row>
    <row r="48" spans="1:8" s="5" customFormat="1" ht="15">
      <c r="A48" s="57" t="s">
        <v>61</v>
      </c>
      <c r="B48" s="62" t="s">
        <v>62</v>
      </c>
      <c r="C48" s="15" t="s">
        <v>115</v>
      </c>
      <c r="D48" s="15">
        <v>6</v>
      </c>
      <c r="E48" s="20"/>
      <c r="F48" s="15"/>
      <c r="G48" s="20">
        <f t="shared" ref="G48:G74" si="22">E48+F48</f>
        <v>0</v>
      </c>
      <c r="H48" s="44">
        <f t="shared" ref="H48:H74" si="23">D48*G48</f>
        <v>0</v>
      </c>
    </row>
    <row r="49" spans="1:8" s="5" customFormat="1" ht="15">
      <c r="A49" s="57" t="s">
        <v>63</v>
      </c>
      <c r="B49" s="62" t="s">
        <v>64</v>
      </c>
      <c r="C49" s="15" t="s">
        <v>115</v>
      </c>
      <c r="D49" s="15">
        <v>3</v>
      </c>
      <c r="E49" s="20"/>
      <c r="F49" s="15"/>
      <c r="G49" s="20">
        <f t="shared" si="22"/>
        <v>0</v>
      </c>
      <c r="H49" s="44">
        <f t="shared" si="23"/>
        <v>0</v>
      </c>
    </row>
    <row r="50" spans="1:8" s="5" customFormat="1" ht="15">
      <c r="A50" s="57" t="s">
        <v>65</v>
      </c>
      <c r="B50" s="62" t="s">
        <v>66</v>
      </c>
      <c r="C50" s="15" t="s">
        <v>115</v>
      </c>
      <c r="D50" s="15">
        <v>3</v>
      </c>
      <c r="E50" s="20"/>
      <c r="F50" s="15"/>
      <c r="G50" s="20">
        <f t="shared" si="22"/>
        <v>0</v>
      </c>
      <c r="H50" s="44">
        <f t="shared" si="23"/>
        <v>0</v>
      </c>
    </row>
    <row r="51" spans="1:8" s="5" customFormat="1" ht="15">
      <c r="A51" s="57" t="s">
        <v>67</v>
      </c>
      <c r="B51" s="62" t="s">
        <v>68</v>
      </c>
      <c r="C51" s="15" t="s">
        <v>115</v>
      </c>
      <c r="D51" s="15">
        <v>4</v>
      </c>
      <c r="E51" s="20"/>
      <c r="F51" s="15"/>
      <c r="G51" s="20">
        <f t="shared" si="22"/>
        <v>0</v>
      </c>
      <c r="H51" s="44">
        <f t="shared" si="23"/>
        <v>0</v>
      </c>
    </row>
    <row r="52" spans="1:8" s="5" customFormat="1" ht="15">
      <c r="A52" s="57" t="s">
        <v>69</v>
      </c>
      <c r="B52" s="62" t="s">
        <v>70</v>
      </c>
      <c r="C52" s="15" t="s">
        <v>115</v>
      </c>
      <c r="D52" s="15">
        <v>2</v>
      </c>
      <c r="E52" s="20"/>
      <c r="F52" s="15"/>
      <c r="G52" s="20">
        <f t="shared" si="22"/>
        <v>0</v>
      </c>
      <c r="H52" s="44">
        <f t="shared" si="23"/>
        <v>0</v>
      </c>
    </row>
    <row r="53" spans="1:8" s="5" customFormat="1" ht="15">
      <c r="A53" s="57" t="s">
        <v>71</v>
      </c>
      <c r="B53" s="62" t="s">
        <v>72</v>
      </c>
      <c r="C53" s="15" t="s">
        <v>115</v>
      </c>
      <c r="D53" s="15">
        <v>1</v>
      </c>
      <c r="E53" s="20"/>
      <c r="F53" s="15"/>
      <c r="G53" s="20">
        <f t="shared" si="22"/>
        <v>0</v>
      </c>
      <c r="H53" s="44">
        <f t="shared" si="23"/>
        <v>0</v>
      </c>
    </row>
    <row r="54" spans="1:8" s="5" customFormat="1" ht="15">
      <c r="A54" s="57" t="s">
        <v>73</v>
      </c>
      <c r="B54" s="62" t="s">
        <v>74</v>
      </c>
      <c r="C54" s="15" t="s">
        <v>115</v>
      </c>
      <c r="D54" s="15">
        <v>2</v>
      </c>
      <c r="E54" s="20"/>
      <c r="F54" s="15"/>
      <c r="G54" s="20">
        <f t="shared" si="22"/>
        <v>0</v>
      </c>
      <c r="H54" s="44">
        <f t="shared" si="23"/>
        <v>0</v>
      </c>
    </row>
    <row r="55" spans="1:8" s="5" customFormat="1" ht="15">
      <c r="A55" s="57" t="s">
        <v>75</v>
      </c>
      <c r="B55" s="62" t="s">
        <v>76</v>
      </c>
      <c r="C55" s="15" t="s">
        <v>115</v>
      </c>
      <c r="D55" s="15">
        <v>1</v>
      </c>
      <c r="E55" s="20"/>
      <c r="F55" s="15"/>
      <c r="G55" s="20">
        <f t="shared" si="22"/>
        <v>0</v>
      </c>
      <c r="H55" s="44">
        <f t="shared" si="23"/>
        <v>0</v>
      </c>
    </row>
    <row r="56" spans="1:8" s="5" customFormat="1" ht="15">
      <c r="A56" s="57" t="s">
        <v>77</v>
      </c>
      <c r="B56" s="62" t="s">
        <v>78</v>
      </c>
      <c r="C56" s="15" t="s">
        <v>115</v>
      </c>
      <c r="D56" s="15">
        <v>2</v>
      </c>
      <c r="E56" s="20"/>
      <c r="F56" s="15"/>
      <c r="G56" s="20">
        <f t="shared" si="22"/>
        <v>0</v>
      </c>
      <c r="H56" s="44">
        <f t="shared" si="23"/>
        <v>0</v>
      </c>
    </row>
    <row r="57" spans="1:8" s="5" customFormat="1" ht="15">
      <c r="A57" s="57" t="s">
        <v>79</v>
      </c>
      <c r="B57" s="62" t="s">
        <v>80</v>
      </c>
      <c r="C57" s="15" t="s">
        <v>115</v>
      </c>
      <c r="D57" s="15">
        <v>2</v>
      </c>
      <c r="E57" s="20"/>
      <c r="F57" s="15"/>
      <c r="G57" s="20">
        <f t="shared" si="22"/>
        <v>0</v>
      </c>
      <c r="H57" s="44">
        <f t="shared" si="23"/>
        <v>0</v>
      </c>
    </row>
    <row r="58" spans="1:8" s="5" customFormat="1" ht="15">
      <c r="A58" s="57" t="s">
        <v>81</v>
      </c>
      <c r="B58" s="62" t="s">
        <v>82</v>
      </c>
      <c r="C58" s="15" t="s">
        <v>115</v>
      </c>
      <c r="D58" s="15">
        <v>2</v>
      </c>
      <c r="E58" s="20"/>
      <c r="F58" s="15"/>
      <c r="G58" s="20">
        <f t="shared" si="22"/>
        <v>0</v>
      </c>
      <c r="H58" s="44">
        <f t="shared" si="23"/>
        <v>0</v>
      </c>
    </row>
    <row r="59" spans="1:8" s="5" customFormat="1" ht="15">
      <c r="A59" s="57" t="s">
        <v>83</v>
      </c>
      <c r="B59" s="62" t="s">
        <v>84</v>
      </c>
      <c r="C59" s="15" t="s">
        <v>115</v>
      </c>
      <c r="D59" s="15">
        <v>2</v>
      </c>
      <c r="E59" s="20"/>
      <c r="F59" s="15"/>
      <c r="G59" s="20">
        <f t="shared" si="22"/>
        <v>0</v>
      </c>
      <c r="H59" s="44">
        <f t="shared" si="23"/>
        <v>0</v>
      </c>
    </row>
    <row r="60" spans="1:8" s="5" customFormat="1" ht="15">
      <c r="A60" s="57" t="s">
        <v>85</v>
      </c>
      <c r="B60" s="62" t="s">
        <v>86</v>
      </c>
      <c r="C60" s="15" t="s">
        <v>115</v>
      </c>
      <c r="D60" s="15">
        <v>2</v>
      </c>
      <c r="E60" s="20"/>
      <c r="F60" s="15"/>
      <c r="G60" s="20">
        <f t="shared" si="22"/>
        <v>0</v>
      </c>
      <c r="H60" s="44">
        <f t="shared" si="23"/>
        <v>0</v>
      </c>
    </row>
    <row r="61" spans="1:8" s="5" customFormat="1" ht="15">
      <c r="A61" s="57" t="s">
        <v>87</v>
      </c>
      <c r="B61" s="62" t="s">
        <v>88</v>
      </c>
      <c r="C61" s="15" t="s">
        <v>115</v>
      </c>
      <c r="D61" s="15">
        <v>2</v>
      </c>
      <c r="E61" s="20"/>
      <c r="F61" s="15"/>
      <c r="G61" s="20">
        <f t="shared" si="22"/>
        <v>0</v>
      </c>
      <c r="H61" s="44">
        <f t="shared" si="23"/>
        <v>0</v>
      </c>
    </row>
    <row r="62" spans="1:8" s="5" customFormat="1" ht="15">
      <c r="A62" s="57" t="s">
        <v>89</v>
      </c>
      <c r="B62" s="62" t="s">
        <v>90</v>
      </c>
      <c r="C62" s="15" t="s">
        <v>115</v>
      </c>
      <c r="D62" s="15">
        <v>1</v>
      </c>
      <c r="E62" s="20"/>
      <c r="F62" s="15"/>
      <c r="G62" s="20">
        <f t="shared" si="22"/>
        <v>0</v>
      </c>
      <c r="H62" s="44">
        <f t="shared" si="23"/>
        <v>0</v>
      </c>
    </row>
    <row r="63" spans="1:8" s="5" customFormat="1" ht="15">
      <c r="A63" s="57" t="s">
        <v>91</v>
      </c>
      <c r="B63" s="62" t="s">
        <v>92</v>
      </c>
      <c r="C63" s="15" t="s">
        <v>115</v>
      </c>
      <c r="D63" s="15">
        <v>1</v>
      </c>
      <c r="E63" s="20"/>
      <c r="F63" s="15"/>
      <c r="G63" s="20">
        <f t="shared" si="22"/>
        <v>0</v>
      </c>
      <c r="H63" s="44">
        <f t="shared" si="23"/>
        <v>0</v>
      </c>
    </row>
    <row r="64" spans="1:8" s="5" customFormat="1" ht="15">
      <c r="A64" s="57" t="s">
        <v>93</v>
      </c>
      <c r="B64" s="62" t="s">
        <v>94</v>
      </c>
      <c r="C64" s="15" t="s">
        <v>115</v>
      </c>
      <c r="D64" s="15">
        <v>2</v>
      </c>
      <c r="E64" s="20"/>
      <c r="F64" s="15"/>
      <c r="G64" s="20">
        <f t="shared" si="22"/>
        <v>0</v>
      </c>
      <c r="H64" s="44">
        <f t="shared" si="23"/>
        <v>0</v>
      </c>
    </row>
    <row r="65" spans="1:8" s="5" customFormat="1" ht="15">
      <c r="A65" s="57" t="s">
        <v>95</v>
      </c>
      <c r="B65" s="62" t="s">
        <v>96</v>
      </c>
      <c r="C65" s="15" t="s">
        <v>115</v>
      </c>
      <c r="D65" s="15">
        <v>1</v>
      </c>
      <c r="E65" s="20"/>
      <c r="F65" s="15"/>
      <c r="G65" s="20">
        <f t="shared" si="22"/>
        <v>0</v>
      </c>
      <c r="H65" s="44">
        <f t="shared" si="23"/>
        <v>0</v>
      </c>
    </row>
    <row r="66" spans="1:8" s="5" customFormat="1" ht="15">
      <c r="A66" s="57" t="s">
        <v>97</v>
      </c>
      <c r="B66" s="62" t="s">
        <v>98</v>
      </c>
      <c r="C66" s="15" t="s">
        <v>115</v>
      </c>
      <c r="D66" s="15">
        <v>1</v>
      </c>
      <c r="E66" s="20"/>
      <c r="F66" s="15"/>
      <c r="G66" s="20">
        <f t="shared" si="22"/>
        <v>0</v>
      </c>
      <c r="H66" s="44">
        <f t="shared" si="23"/>
        <v>0</v>
      </c>
    </row>
    <row r="67" spans="1:8" s="5" customFormat="1" ht="15">
      <c r="A67" s="57" t="s">
        <v>99</v>
      </c>
      <c r="B67" s="62" t="s">
        <v>100</v>
      </c>
      <c r="C67" s="15" t="s">
        <v>115</v>
      </c>
      <c r="D67" s="15">
        <v>1</v>
      </c>
      <c r="E67" s="20"/>
      <c r="F67" s="15"/>
      <c r="G67" s="20">
        <f t="shared" si="22"/>
        <v>0</v>
      </c>
      <c r="H67" s="44">
        <f t="shared" si="23"/>
        <v>0</v>
      </c>
    </row>
    <row r="68" spans="1:8" s="5" customFormat="1" ht="15">
      <c r="A68" s="57" t="s">
        <v>101</v>
      </c>
      <c r="B68" s="62" t="s">
        <v>102</v>
      </c>
      <c r="C68" s="15" t="s">
        <v>115</v>
      </c>
      <c r="D68" s="15">
        <v>1</v>
      </c>
      <c r="E68" s="20"/>
      <c r="F68" s="15"/>
      <c r="G68" s="20">
        <f t="shared" si="22"/>
        <v>0</v>
      </c>
      <c r="H68" s="44">
        <f t="shared" si="23"/>
        <v>0</v>
      </c>
    </row>
    <row r="69" spans="1:8" s="5" customFormat="1" ht="15">
      <c r="A69" s="57" t="s">
        <v>103</v>
      </c>
      <c r="B69" s="62" t="s">
        <v>104</v>
      </c>
      <c r="C69" s="15" t="s">
        <v>115</v>
      </c>
      <c r="D69" s="15">
        <v>1</v>
      </c>
      <c r="E69" s="20"/>
      <c r="F69" s="15"/>
      <c r="G69" s="20">
        <f t="shared" si="22"/>
        <v>0</v>
      </c>
      <c r="H69" s="44">
        <f t="shared" si="23"/>
        <v>0</v>
      </c>
    </row>
    <row r="70" spans="1:8" s="5" customFormat="1" ht="15">
      <c r="A70" s="57" t="s">
        <v>105</v>
      </c>
      <c r="B70" s="62" t="s">
        <v>106</v>
      </c>
      <c r="C70" s="15" t="s">
        <v>115</v>
      </c>
      <c r="D70" s="15">
        <v>1</v>
      </c>
      <c r="E70" s="20"/>
      <c r="F70" s="15"/>
      <c r="G70" s="20">
        <f t="shared" si="22"/>
        <v>0</v>
      </c>
      <c r="H70" s="44">
        <f t="shared" si="23"/>
        <v>0</v>
      </c>
    </row>
    <row r="71" spans="1:8" s="5" customFormat="1" ht="15">
      <c r="A71" s="57" t="s">
        <v>107</v>
      </c>
      <c r="B71" s="62" t="s">
        <v>108</v>
      </c>
      <c r="C71" s="15" t="s">
        <v>115</v>
      </c>
      <c r="D71" s="15">
        <v>1</v>
      </c>
      <c r="E71" s="20"/>
      <c r="F71" s="15"/>
      <c r="G71" s="20">
        <f t="shared" si="22"/>
        <v>0</v>
      </c>
      <c r="H71" s="44">
        <f t="shared" si="23"/>
        <v>0</v>
      </c>
    </row>
    <row r="72" spans="1:8" s="5" customFormat="1" ht="15">
      <c r="A72" s="57" t="s">
        <v>109</v>
      </c>
      <c r="B72" s="62" t="s">
        <v>110</v>
      </c>
      <c r="C72" s="15" t="s">
        <v>115</v>
      </c>
      <c r="D72" s="15">
        <v>2</v>
      </c>
      <c r="E72" s="20"/>
      <c r="F72" s="15"/>
      <c r="G72" s="20">
        <f t="shared" si="22"/>
        <v>0</v>
      </c>
      <c r="H72" s="44">
        <f t="shared" si="23"/>
        <v>0</v>
      </c>
    </row>
    <row r="73" spans="1:8" s="5" customFormat="1" ht="15.75" thickBot="1">
      <c r="A73" s="63" t="s">
        <v>111</v>
      </c>
      <c r="B73" s="64" t="s">
        <v>125</v>
      </c>
      <c r="C73" s="48" t="s">
        <v>115</v>
      </c>
      <c r="D73" s="48">
        <v>2</v>
      </c>
      <c r="E73" s="49"/>
      <c r="F73" s="48"/>
      <c r="G73" s="49">
        <f t="shared" si="22"/>
        <v>0</v>
      </c>
      <c r="H73" s="50">
        <f t="shared" si="23"/>
        <v>0</v>
      </c>
    </row>
    <row r="74" spans="1:8" s="5" customFormat="1" ht="15.75" thickBot="1">
      <c r="A74" s="65" t="s">
        <v>142</v>
      </c>
      <c r="B74" s="66" t="s">
        <v>143</v>
      </c>
      <c r="C74" s="67" t="s">
        <v>0</v>
      </c>
      <c r="D74" s="67">
        <v>400</v>
      </c>
      <c r="E74" s="68"/>
      <c r="F74" s="67"/>
      <c r="G74" s="69">
        <f t="shared" si="22"/>
        <v>0</v>
      </c>
      <c r="H74" s="70">
        <f t="shared" si="23"/>
        <v>0</v>
      </c>
    </row>
    <row r="75" spans="1:8" ht="25.5" customHeight="1" thickBot="1">
      <c r="A75" s="77" t="s">
        <v>139</v>
      </c>
      <c r="B75" s="77"/>
      <c r="C75" s="77"/>
      <c r="D75" s="77"/>
      <c r="E75" s="77"/>
      <c r="F75" s="77"/>
      <c r="G75" s="77"/>
      <c r="H75" s="51"/>
    </row>
  </sheetData>
  <mergeCells count="2">
    <mergeCell ref="A1:H1"/>
    <mergeCell ref="A75:G75"/>
  </mergeCells>
  <printOptions horizontalCentered="1"/>
  <pageMargins left="0.19685039370078741" right="0.19685039370078741" top="0.59055118110236227" bottom="0" header="0" footer="0"/>
  <pageSetup paperSize="9" scale="58" orientation="portrait" errors="blank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Keşif Özeti</vt:lpstr>
      <vt:lpstr>'Keşif Özeti'!Yazdırma_Alanı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avn11</dc:creator>
  <cp:lastModifiedBy>Berk Mertol</cp:lastModifiedBy>
  <cp:lastPrinted>2016-05-13T05:36:10Z</cp:lastPrinted>
  <dcterms:created xsi:type="dcterms:W3CDTF">2014-03-20T13:02:40Z</dcterms:created>
  <dcterms:modified xsi:type="dcterms:W3CDTF">2016-06-03T06:12:31Z</dcterms:modified>
</cp:coreProperties>
</file>